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29"/>
  <workbookPr defaultThemeVersion="124226"/>
  <mc:AlternateContent xmlns:mc="http://schemas.openxmlformats.org/markup-compatibility/2006">
    <mc:Choice Requires="x15">
      <x15ac:absPath xmlns:x15ac="http://schemas.microsoft.com/office/spreadsheetml/2010/11/ac" url="S:\003  NABAVA\004  JAVNA NAROČILA\JN po ZJN-3\2017\JN-8-2017 Dobava gradbenega materiala\"/>
    </mc:Choice>
  </mc:AlternateContent>
  <bookViews>
    <workbookView xWindow="0" yWindow="0" windowWidth="28800" windowHeight="11610" tabRatio="761" activeTab="7"/>
  </bookViews>
  <sheets>
    <sheet name="šifrant" sheetId="9" r:id="rId1"/>
    <sheet name="OBRAZEC" sheetId="14" r:id="rId2"/>
    <sheet name="OSNOVNI PODATKI" sheetId="1" r:id="rId3"/>
    <sheet name="TERMINSKI PLAN+DOKUMENTACIJA" sheetId="10" r:id="rId4"/>
    <sheet name="VSEBINSKI PODATKI" sheetId="11" r:id="rId5"/>
    <sheet name="MERILA+REFERENCE+ZAVAROVANJA" sheetId="12" r:id="rId6"/>
    <sheet name="Ocena vrednosti" sheetId="2" r:id="rId7"/>
    <sheet name="Sklep komisija" sheetId="4" r:id="rId8"/>
    <sheet name="Zapisnik" sheetId="5" r:id="rId9"/>
    <sheet name="Lista prisotnih" sheetId="6" r:id="rId10"/>
    <sheet name="Odločitev" sheetId="7" r:id="rId11"/>
  </sheets>
  <calcPr calcId="171027"/>
  <fileRecoveryPr autoRecover="0"/>
</workbook>
</file>

<file path=xl/calcChain.xml><?xml version="1.0" encoding="utf-8"?>
<calcChain xmlns="http://schemas.openxmlformats.org/spreadsheetml/2006/main">
  <c r="I19" i="2" l="1"/>
  <c r="I18" i="2"/>
  <c r="A3" i="10" l="1"/>
  <c r="J3" i="10" s="1"/>
  <c r="I3" i="1"/>
  <c r="K3" i="10" l="1"/>
  <c r="L3" i="10"/>
  <c r="J3" i="1"/>
  <c r="F53" i="9"/>
  <c r="G6" i="10" l="1"/>
  <c r="G7" i="10"/>
  <c r="G8" i="10"/>
  <c r="G9" i="10"/>
  <c r="G10" i="10"/>
  <c r="G11" i="10"/>
  <c r="G13" i="10"/>
  <c r="G14" i="10"/>
  <c r="G15" i="10"/>
  <c r="G16" i="10"/>
  <c r="G17" i="10"/>
  <c r="G18" i="10"/>
  <c r="G19" i="10"/>
  <c r="F6" i="10"/>
  <c r="F7" i="10"/>
  <c r="F8" i="10"/>
  <c r="F9" i="10"/>
  <c r="F10" i="10"/>
  <c r="F11" i="10"/>
  <c r="F13" i="10"/>
  <c r="F14" i="10"/>
  <c r="F15" i="10"/>
  <c r="F16" i="10"/>
  <c r="F17" i="10"/>
  <c r="F18" i="10"/>
  <c r="F19" i="10"/>
  <c r="M6" i="12" l="1"/>
  <c r="N6" i="12"/>
  <c r="O6" i="12"/>
  <c r="M7" i="12"/>
  <c r="N7" i="12"/>
  <c r="O7" i="12"/>
  <c r="M8" i="12"/>
  <c r="N8" i="12"/>
  <c r="O8" i="12"/>
  <c r="M9" i="12"/>
  <c r="N9" i="12"/>
  <c r="O9" i="12"/>
  <c r="M10" i="12"/>
  <c r="N10" i="12"/>
  <c r="O10" i="12"/>
  <c r="M11" i="12"/>
  <c r="N11" i="12"/>
  <c r="O11" i="12"/>
  <c r="M12" i="12"/>
  <c r="N12" i="12"/>
  <c r="O12" i="12"/>
  <c r="M13" i="12"/>
  <c r="N13" i="12"/>
  <c r="O13" i="12"/>
  <c r="M14" i="12"/>
  <c r="N14" i="12"/>
  <c r="O14" i="12"/>
  <c r="M15" i="12"/>
  <c r="N15" i="12"/>
  <c r="O15" i="12"/>
  <c r="M16" i="12"/>
  <c r="N16" i="12"/>
  <c r="O16" i="12"/>
  <c r="M17" i="12"/>
  <c r="N17" i="12"/>
  <c r="O17" i="12"/>
  <c r="M18" i="12"/>
  <c r="N18" i="12"/>
  <c r="O18" i="12"/>
  <c r="M19" i="12"/>
  <c r="N19" i="12"/>
  <c r="O19" i="12"/>
  <c r="M20" i="12"/>
  <c r="N20" i="12"/>
  <c r="O20" i="12"/>
  <c r="M21" i="12"/>
  <c r="N21" i="12"/>
  <c r="O21" i="12"/>
  <c r="M22" i="12"/>
  <c r="N22" i="12"/>
  <c r="O22" i="12"/>
  <c r="M23" i="12"/>
  <c r="N23" i="12"/>
  <c r="O23" i="12"/>
  <c r="M24" i="12"/>
  <c r="N24" i="12"/>
  <c r="O24" i="12"/>
  <c r="M25" i="12"/>
  <c r="N25" i="12"/>
  <c r="O25" i="12"/>
  <c r="M26" i="12"/>
  <c r="N26" i="12"/>
  <c r="O26" i="12"/>
  <c r="L7" i="12"/>
  <c r="L8" i="12"/>
  <c r="L9" i="12"/>
  <c r="L10" i="12"/>
  <c r="L11" i="12"/>
  <c r="L12" i="12"/>
  <c r="L13" i="12"/>
  <c r="L14" i="12"/>
  <c r="L15" i="12"/>
  <c r="L16" i="12"/>
  <c r="L17" i="12"/>
  <c r="L18" i="12"/>
  <c r="L19" i="12"/>
  <c r="L20" i="12"/>
  <c r="L21" i="12"/>
  <c r="L22" i="12"/>
  <c r="L23" i="12"/>
  <c r="L24" i="12"/>
  <c r="L25" i="12"/>
  <c r="L26" i="12"/>
  <c r="L6" i="12"/>
  <c r="E6" i="12"/>
  <c r="E7" i="12"/>
  <c r="E8" i="12"/>
  <c r="E9" i="12"/>
  <c r="E10" i="12"/>
  <c r="E11" i="12"/>
  <c r="E12" i="12"/>
  <c r="E13" i="12"/>
  <c r="E14" i="12"/>
  <c r="E15" i="12"/>
  <c r="E16" i="12"/>
  <c r="E17" i="12"/>
  <c r="E18" i="12"/>
  <c r="E19" i="12"/>
  <c r="E20" i="12"/>
  <c r="E21" i="12"/>
  <c r="E22" i="12"/>
  <c r="E23" i="12"/>
  <c r="E24" i="12"/>
  <c r="E25" i="12"/>
  <c r="E26" i="12"/>
  <c r="L6" i="11"/>
  <c r="L7" i="11"/>
  <c r="L8" i="11"/>
  <c r="L9" i="11"/>
  <c r="L10" i="11"/>
  <c r="L11" i="11"/>
  <c r="L12" i="11"/>
  <c r="L13" i="11"/>
  <c r="L14" i="11"/>
  <c r="L15" i="11"/>
  <c r="L16" i="11"/>
  <c r="L17" i="11"/>
  <c r="L18" i="11"/>
  <c r="L19" i="11"/>
  <c r="K6" i="11"/>
  <c r="K7" i="11"/>
  <c r="K8" i="11"/>
  <c r="K9" i="11"/>
  <c r="K10" i="11"/>
  <c r="K11" i="11"/>
  <c r="K12" i="11"/>
  <c r="K13" i="11"/>
  <c r="K14" i="11"/>
  <c r="K15" i="11"/>
  <c r="K16" i="11"/>
  <c r="K17" i="11"/>
  <c r="K18" i="11"/>
  <c r="K19" i="11"/>
  <c r="J7" i="11"/>
  <c r="J8" i="11"/>
  <c r="J9" i="11"/>
  <c r="J10" i="11"/>
  <c r="J11" i="11"/>
  <c r="J12" i="11"/>
  <c r="J13" i="11"/>
  <c r="J14" i="11"/>
  <c r="J15" i="11"/>
  <c r="J16" i="11"/>
  <c r="J17" i="11"/>
  <c r="J18" i="11"/>
  <c r="J19" i="11"/>
  <c r="J6" i="11"/>
  <c r="D7" i="11"/>
  <c r="D8" i="11"/>
  <c r="D9" i="11"/>
  <c r="D10" i="11"/>
  <c r="D11" i="11"/>
  <c r="D12" i="11"/>
  <c r="D13" i="11"/>
  <c r="D14" i="11"/>
  <c r="D15" i="11"/>
  <c r="D16" i="11"/>
  <c r="D17" i="11"/>
  <c r="D18" i="11"/>
  <c r="D19" i="11"/>
  <c r="D6" i="11"/>
  <c r="O7" i="10"/>
  <c r="O8" i="10"/>
  <c r="O9" i="10"/>
  <c r="O10" i="10"/>
  <c r="O11" i="10"/>
  <c r="O12" i="10"/>
  <c r="O13" i="10"/>
  <c r="O14" i="10"/>
  <c r="O15" i="10"/>
  <c r="O16" i="10"/>
  <c r="O17" i="10"/>
  <c r="O18" i="10"/>
  <c r="O19" i="10"/>
  <c r="O6" i="10"/>
  <c r="M7" i="10"/>
  <c r="M8" i="10"/>
  <c r="M9" i="10"/>
  <c r="M10" i="10"/>
  <c r="M11" i="10"/>
  <c r="M12" i="10"/>
  <c r="M13" i="10"/>
  <c r="M14" i="10"/>
  <c r="M15" i="10"/>
  <c r="M16" i="10"/>
  <c r="M17" i="10"/>
  <c r="M18" i="10"/>
  <c r="M19" i="10"/>
  <c r="M6" i="10"/>
  <c r="C6" i="1" l="1"/>
  <c r="C7" i="1"/>
  <c r="C8" i="1"/>
  <c r="C9" i="1"/>
  <c r="C10" i="1"/>
  <c r="C11" i="1"/>
  <c r="C12" i="1"/>
  <c r="C13" i="1"/>
  <c r="C14" i="1"/>
  <c r="C15" i="1"/>
  <c r="C16" i="1"/>
  <c r="C17" i="1"/>
  <c r="C18" i="1"/>
  <c r="C19" i="1"/>
  <c r="B6" i="12"/>
  <c r="B7" i="12"/>
  <c r="B8" i="12"/>
  <c r="B9" i="12"/>
  <c r="B10" i="12"/>
  <c r="B11" i="12"/>
  <c r="B12" i="12"/>
  <c r="B13" i="12"/>
  <c r="B14" i="12"/>
  <c r="B15" i="12"/>
  <c r="B16" i="12"/>
  <c r="B17" i="12"/>
  <c r="B18" i="12"/>
  <c r="B19" i="12"/>
  <c r="B20" i="12"/>
  <c r="B21" i="12"/>
  <c r="B22" i="12"/>
  <c r="B23" i="12"/>
  <c r="B24" i="12"/>
  <c r="B25" i="12"/>
  <c r="B26" i="12"/>
  <c r="A7" i="12"/>
  <c r="A8" i="12"/>
  <c r="A9" i="12"/>
  <c r="A10" i="12"/>
  <c r="A11" i="12"/>
  <c r="A12" i="12"/>
  <c r="A13" i="12"/>
  <c r="A14" i="12"/>
  <c r="A15" i="12"/>
  <c r="A16" i="12"/>
  <c r="A17" i="12"/>
  <c r="A18" i="12"/>
  <c r="A19" i="12"/>
  <c r="A20" i="12"/>
  <c r="A21" i="12"/>
  <c r="A22" i="12"/>
  <c r="A23" i="12"/>
  <c r="A24" i="12"/>
  <c r="A25" i="12"/>
  <c r="A26" i="12"/>
  <c r="A6" i="12"/>
  <c r="I10" i="11"/>
  <c r="I14" i="11"/>
  <c r="I17" i="11"/>
  <c r="I18" i="11"/>
  <c r="B6" i="11"/>
  <c r="B7" i="11"/>
  <c r="B8" i="11"/>
  <c r="B9" i="11"/>
  <c r="B10" i="11"/>
  <c r="B11" i="11"/>
  <c r="B12" i="11"/>
  <c r="B13" i="11"/>
  <c r="B14" i="11"/>
  <c r="B15" i="11"/>
  <c r="B16" i="11"/>
  <c r="B17" i="11"/>
  <c r="B18" i="11"/>
  <c r="B19" i="11"/>
  <c r="A7" i="11"/>
  <c r="A8" i="11"/>
  <c r="A9" i="11"/>
  <c r="A10" i="11"/>
  <c r="A11" i="11"/>
  <c r="A12" i="11"/>
  <c r="A13" i="11"/>
  <c r="A14" i="11"/>
  <c r="A15" i="11"/>
  <c r="A16" i="11"/>
  <c r="A17" i="11"/>
  <c r="A18" i="11"/>
  <c r="A19" i="11"/>
  <c r="A6" i="11"/>
  <c r="L7" i="10"/>
  <c r="L8" i="10"/>
  <c r="L9" i="10"/>
  <c r="L10" i="10"/>
  <c r="L11" i="10"/>
  <c r="L12" i="10"/>
  <c r="L13" i="10"/>
  <c r="L14" i="10"/>
  <c r="L15" i="10"/>
  <c r="L16" i="10"/>
  <c r="L17" i="10"/>
  <c r="L18" i="10"/>
  <c r="L19" i="10"/>
  <c r="N7" i="10"/>
  <c r="N8" i="10"/>
  <c r="N9" i="10"/>
  <c r="N12" i="10"/>
  <c r="N13" i="10"/>
  <c r="N15" i="10"/>
  <c r="N16" i="10"/>
  <c r="N17" i="10"/>
  <c r="N19" i="10"/>
  <c r="B7" i="10"/>
  <c r="B8" i="10"/>
  <c r="B9" i="10"/>
  <c r="B10" i="10"/>
  <c r="B11" i="10"/>
  <c r="B12" i="10"/>
  <c r="B13" i="10"/>
  <c r="B14" i="10"/>
  <c r="B15" i="10"/>
  <c r="B16" i="10"/>
  <c r="B17" i="10"/>
  <c r="B18" i="10"/>
  <c r="B19" i="10"/>
  <c r="B6" i="10"/>
  <c r="A7" i="10"/>
  <c r="A8" i="10"/>
  <c r="A9" i="10"/>
  <c r="A10" i="10"/>
  <c r="A11" i="10"/>
  <c r="A12" i="10"/>
  <c r="A13" i="10"/>
  <c r="A14" i="10"/>
  <c r="A15" i="10"/>
  <c r="A16" i="10"/>
  <c r="A17" i="10"/>
  <c r="A18" i="10"/>
  <c r="A19" i="10"/>
  <c r="A6" i="10"/>
  <c r="K6" i="1"/>
  <c r="K7" i="1"/>
  <c r="K8" i="1"/>
  <c r="K3" i="1" s="1"/>
  <c r="K9" i="1"/>
  <c r="K10" i="1"/>
  <c r="K11" i="1"/>
  <c r="K12" i="1"/>
  <c r="K13" i="1"/>
  <c r="K14" i="1"/>
  <c r="K15" i="1"/>
  <c r="K16" i="1"/>
  <c r="K17" i="1"/>
  <c r="K18" i="1"/>
  <c r="K19" i="1"/>
  <c r="J6" i="1"/>
  <c r="J7" i="1"/>
  <c r="J8" i="1"/>
  <c r="J9" i="1"/>
  <c r="A77" i="5" s="1"/>
  <c r="J10" i="1"/>
  <c r="J11" i="1"/>
  <c r="J12" i="1"/>
  <c r="J13" i="1"/>
  <c r="J14" i="1"/>
  <c r="J15" i="1"/>
  <c r="J16" i="1"/>
  <c r="J17" i="1"/>
  <c r="J18" i="1"/>
  <c r="J19" i="1"/>
  <c r="I6" i="1"/>
  <c r="I7" i="1"/>
  <c r="I8" i="1"/>
  <c r="I9" i="1"/>
  <c r="I10" i="1"/>
  <c r="I11" i="1"/>
  <c r="I12" i="1"/>
  <c r="I13" i="1"/>
  <c r="I14" i="1"/>
  <c r="I15" i="1"/>
  <c r="I16" i="1"/>
  <c r="I17" i="1"/>
  <c r="I18" i="1"/>
  <c r="I19" i="1"/>
  <c r="F6" i="1"/>
  <c r="F7" i="1"/>
  <c r="F8" i="1"/>
  <c r="F9" i="1"/>
  <c r="F10" i="1"/>
  <c r="F11" i="1"/>
  <c r="F12" i="1"/>
  <c r="F13" i="1"/>
  <c r="F14" i="1"/>
  <c r="F15" i="1"/>
  <c r="F16" i="1"/>
  <c r="F17" i="1"/>
  <c r="F18" i="1"/>
  <c r="F19" i="1"/>
  <c r="E6" i="1"/>
  <c r="E7" i="1"/>
  <c r="E8" i="1"/>
  <c r="E9" i="1"/>
  <c r="E10" i="1"/>
  <c r="E12" i="1"/>
  <c r="E13" i="1"/>
  <c r="E14" i="1"/>
  <c r="E15" i="1"/>
  <c r="E16" i="1"/>
  <c r="E17" i="1"/>
  <c r="E18" i="1"/>
  <c r="E19" i="1"/>
  <c r="D6" i="1"/>
  <c r="D7" i="1"/>
  <c r="C14" i="12" s="1"/>
  <c r="D8" i="1"/>
  <c r="C8" i="12" s="1"/>
  <c r="D9" i="1"/>
  <c r="D10" i="1"/>
  <c r="C10" i="12" s="1"/>
  <c r="D11" i="1"/>
  <c r="C18" i="12" s="1"/>
  <c r="D12" i="1"/>
  <c r="C12" i="12" s="1"/>
  <c r="D13" i="1"/>
  <c r="C20" i="12" s="1"/>
  <c r="D14" i="1"/>
  <c r="D15" i="1"/>
  <c r="C22" i="12" s="1"/>
  <c r="D16" i="1"/>
  <c r="C23" i="12" s="1"/>
  <c r="D17" i="1"/>
  <c r="C24" i="12" s="1"/>
  <c r="D18" i="1"/>
  <c r="D19" i="1"/>
  <c r="C26" i="12" s="1"/>
  <c r="C7" i="14"/>
  <c r="E11" i="1" s="1"/>
  <c r="G3" i="1"/>
  <c r="F30" i="9"/>
  <c r="F31" i="9"/>
  <c r="F32" i="9"/>
  <c r="F33" i="9"/>
  <c r="F34" i="9"/>
  <c r="F35" i="9"/>
  <c r="F36" i="9"/>
  <c r="F37" i="9"/>
  <c r="F38" i="9"/>
  <c r="F39" i="9"/>
  <c r="F40" i="9"/>
  <c r="F41" i="9"/>
  <c r="F42" i="9"/>
  <c r="F43" i="9"/>
  <c r="F44" i="9"/>
  <c r="F45" i="9"/>
  <c r="F46" i="9"/>
  <c r="F47" i="9"/>
  <c r="F48" i="9"/>
  <c r="F49" i="9"/>
  <c r="F50" i="9"/>
  <c r="F51" i="9"/>
  <c r="F52" i="9"/>
  <c r="F54" i="9"/>
  <c r="F55" i="9"/>
  <c r="F56" i="9"/>
  <c r="F29" i="9"/>
  <c r="A3" i="12"/>
  <c r="I6" i="11"/>
  <c r="I7" i="11"/>
  <c r="I8" i="11"/>
  <c r="I9" i="11"/>
  <c r="I11" i="11"/>
  <c r="I12" i="11"/>
  <c r="I13" i="11"/>
  <c r="I15" i="11"/>
  <c r="I16" i="11"/>
  <c r="I19" i="11"/>
  <c r="A3" i="11"/>
  <c r="N6" i="10"/>
  <c r="N10" i="10"/>
  <c r="N11" i="10"/>
  <c r="N14" i="10"/>
  <c r="N18" i="10"/>
  <c r="L6" i="10"/>
  <c r="I6" i="10"/>
  <c r="P6" i="10" s="1"/>
  <c r="I7" i="10"/>
  <c r="I8" i="10"/>
  <c r="P8" i="10" s="1"/>
  <c r="I9" i="10"/>
  <c r="I10" i="10"/>
  <c r="I11" i="10"/>
  <c r="I12" i="10"/>
  <c r="P12" i="10" s="1"/>
  <c r="I13" i="10"/>
  <c r="I14" i="10"/>
  <c r="I15" i="10"/>
  <c r="I16" i="10"/>
  <c r="P16" i="10" s="1"/>
  <c r="I17" i="10"/>
  <c r="I18" i="10"/>
  <c r="I19" i="10"/>
  <c r="B16" i="9"/>
  <c r="D16" i="9" s="1"/>
  <c r="B17" i="9"/>
  <c r="D17" i="9" s="1"/>
  <c r="B18" i="9"/>
  <c r="D18" i="9" s="1"/>
  <c r="B19" i="9"/>
  <c r="D19" i="9" s="1"/>
  <c r="B15" i="9"/>
  <c r="D15" i="9" s="1"/>
  <c r="H3" i="10" l="1"/>
  <c r="J3" i="11"/>
  <c r="K3" i="11"/>
  <c r="F3" i="11"/>
  <c r="L3" i="11"/>
  <c r="E3" i="11"/>
  <c r="C16" i="12"/>
  <c r="P14" i="10"/>
  <c r="P10" i="10"/>
  <c r="C3" i="1"/>
  <c r="A17" i="4" s="1"/>
  <c r="P9" i="10"/>
  <c r="D3" i="10"/>
  <c r="E17" i="10"/>
  <c r="E13" i="10"/>
  <c r="C9" i="12"/>
  <c r="C3" i="12" s="1"/>
  <c r="C6" i="12"/>
  <c r="C19" i="12"/>
  <c r="C15" i="12"/>
  <c r="E11" i="10"/>
  <c r="E7" i="10"/>
  <c r="P13" i="10"/>
  <c r="E15" i="10"/>
  <c r="E6" i="10"/>
  <c r="E19" i="10"/>
  <c r="A35" i="4"/>
  <c r="A30" i="5"/>
  <c r="P19" i="10"/>
  <c r="P15" i="10"/>
  <c r="P11" i="10"/>
  <c r="P7" i="10"/>
  <c r="E10" i="10"/>
  <c r="E18" i="10"/>
  <c r="E14" i="10"/>
  <c r="E9" i="10"/>
  <c r="C19" i="11"/>
  <c r="C17" i="11"/>
  <c r="C15" i="11"/>
  <c r="C13" i="11"/>
  <c r="C11" i="11"/>
  <c r="C9" i="11"/>
  <c r="C7" i="11"/>
  <c r="C25" i="12"/>
  <c r="C21" i="12"/>
  <c r="C17" i="12"/>
  <c r="C13" i="12"/>
  <c r="C11" i="12"/>
  <c r="C7" i="12"/>
  <c r="E12" i="10"/>
  <c r="E8" i="10"/>
  <c r="E16" i="10"/>
  <c r="C18" i="11"/>
  <c r="C16" i="11"/>
  <c r="C14" i="11"/>
  <c r="C12" i="11"/>
  <c r="C10" i="11"/>
  <c r="C8" i="11"/>
  <c r="C6" i="11"/>
  <c r="B3" i="11"/>
  <c r="P17" i="10"/>
  <c r="P18" i="10"/>
  <c r="N3" i="12"/>
  <c r="J3" i="12"/>
  <c r="F3" i="12"/>
  <c r="M3" i="12"/>
  <c r="I3" i="12"/>
  <c r="E3" i="12"/>
  <c r="L3" i="12"/>
  <c r="H3" i="12"/>
  <c r="D3" i="12"/>
  <c r="O3" i="12"/>
  <c r="K3" i="12"/>
  <c r="G3" i="12"/>
  <c r="F3" i="1"/>
  <c r="N3" i="10"/>
  <c r="B3" i="12"/>
  <c r="G3" i="11"/>
  <c r="I3" i="11"/>
  <c r="H3" i="11"/>
  <c r="D3" i="11"/>
  <c r="M3" i="10"/>
  <c r="O3" i="10"/>
  <c r="A23" i="7" s="1"/>
  <c r="I3" i="10"/>
  <c r="C3" i="10"/>
  <c r="B3" i="10"/>
  <c r="F12" i="10" l="1"/>
  <c r="F3" i="10" s="1"/>
  <c r="G12" i="10"/>
  <c r="G3" i="10" s="1"/>
  <c r="P3" i="10"/>
  <c r="C3" i="11"/>
  <c r="E3" i="10"/>
  <c r="A19" i="4"/>
  <c r="A37" i="7"/>
  <c r="A8" i="7"/>
  <c r="A8" i="6"/>
  <c r="A8" i="5"/>
  <c r="E24" i="5"/>
  <c r="F26" i="4"/>
  <c r="E17" i="5"/>
  <c r="F25" i="4"/>
  <c r="F24" i="4"/>
  <c r="A8" i="4"/>
  <c r="A9" i="2"/>
  <c r="A25" i="7" l="1"/>
  <c r="A64" i="7"/>
  <c r="A65" i="7"/>
  <c r="I32" i="7"/>
  <c r="I31" i="7"/>
  <c r="I30" i="7"/>
  <c r="I42" i="7" s="1" a="1"/>
  <c r="I42" i="7" s="1"/>
  <c r="B42" i="7" s="1"/>
  <c r="B31" i="7"/>
  <c r="B32" i="7"/>
  <c r="B30" i="7"/>
  <c r="A6" i="7"/>
  <c r="F18" i="6"/>
  <c r="F19" i="6"/>
  <c r="F17" i="6"/>
  <c r="B19" i="6"/>
  <c r="B18" i="6"/>
  <c r="B17" i="6"/>
  <c r="A6" i="6"/>
  <c r="A82" i="5"/>
  <c r="A83" i="5"/>
  <c r="A81" i="5"/>
  <c r="G67" i="5"/>
  <c r="G62" i="5"/>
  <c r="G57" i="5"/>
  <c r="C11" i="2"/>
  <c r="A6" i="5"/>
  <c r="A42" i="4"/>
  <c r="A43" i="4"/>
  <c r="A34" i="4"/>
  <c r="A33" i="4"/>
  <c r="A6" i="4"/>
  <c r="A7" i="2"/>
  <c r="I43" i="7" l="1" a="1"/>
  <c r="I43" i="7" s="1"/>
  <c r="B43" i="7" s="1"/>
  <c r="I44" i="7" a="1"/>
  <c r="I44" i="7" s="1"/>
  <c r="B44" i="7" s="1"/>
  <c r="A17" i="7"/>
  <c r="E15" i="5"/>
  <c r="B3" i="1"/>
  <c r="D3" i="1"/>
  <c r="H3" i="1"/>
  <c r="E3" i="1"/>
  <c r="A21" i="7" l="1"/>
  <c r="A15" i="7"/>
  <c r="A7" i="6"/>
  <c r="A7" i="7"/>
  <c r="F27" i="4"/>
  <c r="F28" i="4" s="1"/>
  <c r="F30" i="4" s="1"/>
  <c r="A15" i="4"/>
  <c r="E14" i="5"/>
  <c r="A16" i="4"/>
  <c r="E13" i="5"/>
  <c r="A7" i="5"/>
  <c r="C12" i="2"/>
  <c r="A15" i="2"/>
  <c r="A8" i="2"/>
  <c r="A7" i="4"/>
</calcChain>
</file>

<file path=xl/sharedStrings.xml><?xml version="1.0" encoding="utf-8"?>
<sst xmlns="http://schemas.openxmlformats.org/spreadsheetml/2006/main" count="669" uniqueCount="397">
  <si>
    <t>Naziv</t>
  </si>
  <si>
    <t>JN- _/2017</t>
  </si>
  <si>
    <t>Vrsta</t>
  </si>
  <si>
    <t>Zap.št.</t>
  </si>
  <si>
    <t>blago</t>
  </si>
  <si>
    <t>Dobava gradbenega materiala</t>
  </si>
  <si>
    <t>Čiščenje prostorov in dobava čistil</t>
  </si>
  <si>
    <t>Letno vzdrževanje cest</t>
  </si>
  <si>
    <t>Dobava materiala za službo energetike</t>
  </si>
  <si>
    <t>Servis vozil</t>
  </si>
  <si>
    <t>storitev</t>
  </si>
  <si>
    <t>Sklopi</t>
  </si>
  <si>
    <t>ne</t>
  </si>
  <si>
    <t>da</t>
  </si>
  <si>
    <t>Ocena vrednosti</t>
  </si>
  <si>
    <t>3. član komisije</t>
  </si>
  <si>
    <t>Tomaž Tušar</t>
  </si>
  <si>
    <t>David Vončina</t>
  </si>
  <si>
    <t>Postopek</t>
  </si>
  <si>
    <t>NMV</t>
  </si>
  <si>
    <t>Št.naročila</t>
  </si>
  <si>
    <t>Oznaka dokumenta</t>
  </si>
  <si>
    <t>ZADEVA:</t>
  </si>
  <si>
    <t>enota</t>
  </si>
  <si>
    <t>količina</t>
  </si>
  <si>
    <t>1.</t>
  </si>
  <si>
    <t>Obrazložitev določitve cene:</t>
  </si>
  <si>
    <t>Pripravila:</t>
  </si>
  <si>
    <t>Ana Knap</t>
  </si>
  <si>
    <t>Opis storitev/blaga/gradenj</t>
  </si>
  <si>
    <t>Cena     (EUR/enoto)</t>
  </si>
  <si>
    <t>Skupaj ocenjena vrednost (EUR brez DDV):</t>
  </si>
  <si>
    <t>Javno podjetje Komunala Idrija d.o.o.</t>
  </si>
  <si>
    <t>Primož Ržen, vodja področja</t>
  </si>
  <si>
    <t>Na podlagi 66. člena Zakona o javnem naročanju (Uradni list RS, št. 91/15; ZJN-3) izdaja direktor Javnega podjetja Komunala Idrija d.o.o., Carl Jakoba 4, 5280 Idrija, naslednji</t>
  </si>
  <si>
    <t>o začetku postopka in imenovanju strokovne komisije</t>
  </si>
  <si>
    <t>Vrsta aktivnosti</t>
  </si>
  <si>
    <t>Rok izvedbe</t>
  </si>
  <si>
    <t>priprava razpisne dokumentacije</t>
  </si>
  <si>
    <t>objava na Portalu javnih naročil</t>
  </si>
  <si>
    <t>rok za oddajo ponudb</t>
  </si>
  <si>
    <t>javno odpiranje ponudb</t>
  </si>
  <si>
    <t>pregled in ocena ponudb</t>
  </si>
  <si>
    <t>V komisijo za pregled in oceno prejetih ponudb se imenuje:</t>
  </si>
  <si>
    <t xml:space="preserve">SKLEP </t>
  </si>
  <si>
    <t>Odločitev o oddaji naročila</t>
  </si>
  <si>
    <t>Sklenitev pogodbe/okvirnega sporazuma</t>
  </si>
  <si>
    <t>Št.</t>
  </si>
  <si>
    <t>Beno Fekonja, direktor</t>
  </si>
  <si>
    <r>
      <t>Prijava premoženjskega stanja: V skladu z 41. členom ZIntPK</t>
    </r>
    <r>
      <rPr>
        <b/>
        <sz val="8"/>
        <color theme="1"/>
        <rFont val="Tahoma"/>
        <family val="2"/>
        <charset val="238"/>
      </rPr>
      <t xml:space="preserve">  </t>
    </r>
    <r>
      <rPr>
        <sz val="8"/>
        <color theme="1"/>
        <rFont val="Tahoma"/>
        <family val="2"/>
        <charset val="238"/>
      </rPr>
      <t>morajo osebe, odgovorne za javna naročila, Komisiji za preprečevanje korupcije sporočiti podatke o svojem premoženjskem stanju enkrat letno, in sicer do 31. januarja tekočega leta za preteklo koledarsko leto. Zagrožena globa za neposredovanje podatkov o premoženjskem stanju je v skladu s 77. členom ZIntPK naslednja: za posameznika 400 – 1200 EUR, za odgovorno osebo 400 – 4000 EUR.</t>
    </r>
  </si>
  <si>
    <t>Časovni načrt izvedbe naročila male vrednosti je naslednji:</t>
  </si>
  <si>
    <t>Vročiti:</t>
  </si>
  <si>
    <t>Peter Črnilogar</t>
  </si>
  <si>
    <t>Iztok Konjar</t>
  </si>
  <si>
    <t>Gregor Kodela</t>
  </si>
  <si>
    <t>Mateja Rejc</t>
  </si>
  <si>
    <t>Mojca Mohorič</t>
  </si>
  <si>
    <t>m</t>
  </si>
  <si>
    <t>ž</t>
  </si>
  <si>
    <t>Podatki o javnem naročilu</t>
  </si>
  <si>
    <t>Naročnik:</t>
  </si>
  <si>
    <t>Carl Jakoba 4, 5280 Idrija</t>
  </si>
  <si>
    <t>Oznaka naročila:</t>
  </si>
  <si>
    <t>Vrsta postopka:</t>
  </si>
  <si>
    <t>Rok za predložitev ponudb:</t>
  </si>
  <si>
    <t>Predmet javnega naročila:</t>
  </si>
  <si>
    <t>Objava javnega razpisa:</t>
  </si>
  <si>
    <t>Naslov naročnika:</t>
  </si>
  <si>
    <t>Portal javnih naročil</t>
  </si>
  <si>
    <t xml:space="preserve">ZAPISNIK </t>
  </si>
  <si>
    <t>o javnem odpiranju ponudb</t>
  </si>
  <si>
    <t>1. Začetek in konec</t>
  </si>
  <si>
    <t>Kraj odpiranja</t>
  </si>
  <si>
    <t>Datum odpiranja</t>
  </si>
  <si>
    <t>Čas začetka odpiranja</t>
  </si>
  <si>
    <t>Čas konca odpiranja</t>
  </si>
  <si>
    <t>Idrija</t>
  </si>
  <si>
    <t>2. Pristojna komisija za odpiranje</t>
  </si>
  <si>
    <t>Ime in Priimek - funkcija</t>
  </si>
  <si>
    <t>Naziv ponudnika</t>
  </si>
  <si>
    <t>3. Navzoči pooblaščeni predstavniki ponudnikov</t>
  </si>
  <si>
    <t>Ime in priimek</t>
  </si>
  <si>
    <t>4. Ostali prisotni</t>
  </si>
  <si>
    <t>Št. pravočasnih ponudb</t>
  </si>
  <si>
    <t>Št. umikov ponudb</t>
  </si>
  <si>
    <t>Št. sprememb ponudb</t>
  </si>
  <si>
    <t>5. Ponudbe</t>
  </si>
  <si>
    <t>Pravočasne ponudbe</t>
  </si>
  <si>
    <t>Naziv in naslov ponudnika</t>
  </si>
  <si>
    <t>Datum prejema</t>
  </si>
  <si>
    <t>Ura prejema</t>
  </si>
  <si>
    <t>6. Pripombe na zapisnik</t>
  </si>
  <si>
    <t>Pripombe pooblaščenih predstavnikov ponudnikov, ki se nanašajo na postopek odpiranja:</t>
  </si>
  <si>
    <t>Predstavnik</t>
  </si>
  <si>
    <t>Pooblastilo</t>
  </si>
  <si>
    <t>Opombe</t>
  </si>
  <si>
    <t>Končna vrednost brez DDV v EUR:</t>
  </si>
  <si>
    <t>DDV – 22 % v EUR:</t>
  </si>
  <si>
    <t xml:space="preserve">Končna vrednost z DDV v EUR: </t>
  </si>
  <si>
    <t>7. Glavni podatki iz ponudb ponudnikov (po vrstnem redu odpiranja)</t>
  </si>
  <si>
    <t>Ponudnik 1</t>
  </si>
  <si>
    <t>Ponudnik 2</t>
  </si>
  <si>
    <t>Ponudnik 3</t>
  </si>
  <si>
    <t>Priloge:</t>
  </si>
  <si>
    <t>Podpis</t>
  </si>
  <si>
    <t>Primož Ržen</t>
  </si>
  <si>
    <t>8. Podpisi pristojnih za odpiranje:</t>
  </si>
  <si>
    <t xml:space="preserve">Ime in Priimek </t>
  </si>
  <si>
    <t>8. 9. Podpisi prisotnih predstavnikov ponudnikov</t>
  </si>
  <si>
    <t>Podpis pooblaščenega predstavnika</t>
  </si>
  <si>
    <t>Navzoči Ponudnik 1</t>
  </si>
  <si>
    <t>Navzoči Ponudnik 2</t>
  </si>
  <si>
    <t>Navzoči Ponudnik 3</t>
  </si>
  <si>
    <r>
      <t>-</t>
    </r>
    <r>
      <rPr>
        <sz val="8"/>
        <color theme="1"/>
        <rFont val="Times New Roman"/>
        <family val="1"/>
        <charset val="238"/>
      </rPr>
      <t xml:space="preserve">          </t>
    </r>
    <r>
      <rPr>
        <sz val="8"/>
        <color theme="1"/>
        <rFont val="Tahoma"/>
        <family val="2"/>
        <charset val="238"/>
      </rPr>
      <t>lista prisotnosti</t>
    </r>
  </si>
  <si>
    <r>
      <t>-</t>
    </r>
    <r>
      <rPr>
        <sz val="8"/>
        <color theme="1"/>
        <rFont val="Times New Roman"/>
        <family val="1"/>
        <charset val="238"/>
      </rPr>
      <t xml:space="preserve">          </t>
    </r>
    <r>
      <rPr>
        <sz val="8"/>
        <color theme="1"/>
        <rFont val="Tahoma"/>
        <family val="2"/>
        <charset val="238"/>
      </rPr>
      <t>pooblastila</t>
    </r>
  </si>
  <si>
    <t xml:space="preserve">LISTA PRISOTNOSTI </t>
  </si>
  <si>
    <t>Ponudnik</t>
  </si>
  <si>
    <t>na javnem odpiranju ponudb za javno naročilo:</t>
  </si>
  <si>
    <t>Ime in priimek NP1</t>
  </si>
  <si>
    <t>Ime in priimek NP2</t>
  </si>
  <si>
    <t>Ime in priimek NP3</t>
  </si>
  <si>
    <t xml:space="preserve">ODLOČITEV </t>
  </si>
  <si>
    <t>o oddaji javnega naročila</t>
  </si>
  <si>
    <t>Na podlagi 90. člena Zakona o javnem naročanju (Uradni list RS, št. 91/15; ZJN-3) izdaja direktor Javnega podjetja Komunala Idrija d.o.o., Carl Jakoba 4, 5280 Idrija, naslednjo</t>
  </si>
  <si>
    <t>O b r a z l o ž i t e v</t>
  </si>
  <si>
    <t>Predložene so bile naslednje ponudbe, po vrstnem redu, kot sledi:</t>
  </si>
  <si>
    <t>Ponudbena vrednost (EUR brez DDV)</t>
  </si>
  <si>
    <t>Naročnik je po pregledu predloženih ponudb ugotovil, da nedopustnih ponudb ni bilo.</t>
  </si>
  <si>
    <t>Naročnik je ponudbe najprej razvrstil na ocenjevalni lestvici v skladu z razpisanim merilom:</t>
  </si>
  <si>
    <t>Razvrstitev ponudb na ocenjevalni lestvici je sledeča:</t>
  </si>
  <si>
    <t>Pri pregledu in ugotavljanju ali je najugodnejša ponudba (prvouvrščena ponudba) ponudnika tudi dopustna, je naročnik ugotovil, da je ponudba dopustna v skladu z 29. točko 2. člena ZJN-3, saj jo je predložil ponudnik, za katerega ne obstajajo razlogi za izključitev in ki izpolnjuje pogoje za sodelovanje, njegova ponudba ustreza potrebam in zahtevam naročnika, določenim v tehničnih specifikacijah in v dokumentaciji v zvezi z oddajo javnega naročila, ponudba ponudnika je prispela pravočasno, pri njej ni dokazano nedovoljeno dogovarjanje ali korupcija, naročnik je ni ocenil za neobičajno nizko in cena ne presega zagotovljenih sredstev naročnika. Ponudba izpolnjuje tudi vse pogoje iz objave obvestila o naročilu in razpisne dokumentacije naročnika.</t>
  </si>
  <si>
    <t>V tem je tudi prednost izbrane ponudbe pred ostalimi predloženimi ponudbami in tudi razlog za zavrnitev ponudb ponudnikov, ki niso bili izbrani.</t>
  </si>
  <si>
    <t>S tem naročnik utemeljuje svojo odločitev.</t>
  </si>
  <si>
    <t>Pravni pouk:</t>
  </si>
  <si>
    <t xml:space="preserve">Zoper odločitev o oddaji javnega naročila lahko ponudnik vloži zahtevo za revizijo v petih (5) delovnih dneh od prejema obvestila o dodelitvi naročila. Zahtevek za revizijo se vloži v dveh izvodih pri naročniku. S kopijo zahtevka za revizijo vlagatelj obvesti tudi Ministrstvo za finance, Sektor za javna naročila in koncesije. Zahtevek za revizijo se vloži pisno neposredno pri naročniku Javno podjetje Komunala Idrija d.o.o., Carl Jakoba 4, 5280 Idrija, po pošti priporočeno ali priporočeno s povratnico ali  v elektronski obliki, če je overjen s kvalificiranim potrdilom. </t>
  </si>
  <si>
    <t xml:space="preserve">Zahtevek za revizijo lahko v skladu z Zakonom o pravnem varstvu v postopkih javnega naročanja (Uradni list RS, št. 43/2011, s spremembami; v nadaljevanju: ZPVPJN) vloži vsaka oseba, ki ima ali je imela interes za dodelitev naročila in ki verjetno izkaže, da je bila ali bi ji lahko bila povzročena škoda zaradi ravnanja naročnika, ki se v zahtevku za revizijo navaja kot kršitev naročnika v postopku oddaje javnega naročila. V skladu z 71. členom ZPVPJN mora vlagatelj zahtevka za revizijo ob vložitvi plačati takso v znesku 1.500 EUR  oz. dva odstotka od cene najugodnejše popolne ponudbe (z davkom na dodano vrednost) za sklop ali javno naročilo, vendar ne manj kot 500 EUR in ne več kot 25.000 EUR. </t>
  </si>
  <si>
    <t>EP</t>
  </si>
  <si>
    <t>4303-_/2016</t>
  </si>
  <si>
    <t>Izdelava ortofoto posnetkov</t>
  </si>
  <si>
    <t>Martin Kržišnik</t>
  </si>
  <si>
    <t>Status</t>
  </si>
  <si>
    <t>osnutek</t>
  </si>
  <si>
    <t>v teku</t>
  </si>
  <si>
    <t>EP-6/2017</t>
  </si>
  <si>
    <t>JN-5/2017</t>
  </si>
  <si>
    <t>Dobava opreme in vzpostavitev rešitve za daljinsko odčitavanje porabe vode in nadzora vodovodnega omrežja</t>
  </si>
  <si>
    <t>Pomoč pri izvajanju gradbenih del in vzdrževanju gospodarske javne infrastrukture</t>
  </si>
  <si>
    <t>Dobava peska - gradbeni material</t>
  </si>
  <si>
    <t>Dobava vodovodnega materiala</t>
  </si>
  <si>
    <t>Dobava kanalizacijskega materiala</t>
  </si>
  <si>
    <t>JN-6/2017</t>
  </si>
  <si>
    <t>JN-7/2017</t>
  </si>
  <si>
    <t>4303-11/2017</t>
  </si>
  <si>
    <t>odprti postopek oddaje javnega naročila skladno s 40. členom ZJN-3</t>
  </si>
  <si>
    <t>januar</t>
  </si>
  <si>
    <t>februar</t>
  </si>
  <si>
    <t>marec</t>
  </si>
  <si>
    <t>april</t>
  </si>
  <si>
    <t>maj</t>
  </si>
  <si>
    <t>junij</t>
  </si>
  <si>
    <t>julij</t>
  </si>
  <si>
    <t>avgust</t>
  </si>
  <si>
    <t>september</t>
  </si>
  <si>
    <t>oktober</t>
  </si>
  <si>
    <t>november</t>
  </si>
  <si>
    <t>december</t>
  </si>
  <si>
    <t>JN-8/2017</t>
  </si>
  <si>
    <t>JN-9/2017</t>
  </si>
  <si>
    <t>Dobava pogrebne opreme</t>
  </si>
  <si>
    <t>JN-10/2017</t>
  </si>
  <si>
    <t>4303-10/2017</t>
  </si>
  <si>
    <t>JN-_/2017</t>
  </si>
  <si>
    <t>Igor Bonča</t>
  </si>
  <si>
    <t>Simon Hvala</t>
  </si>
  <si>
    <t xml:space="preserve">Obdobje (let) </t>
  </si>
  <si>
    <t>do izpolnitve obveznosti</t>
  </si>
  <si>
    <t>štiriindvajset</t>
  </si>
  <si>
    <t>oseminštirideset</t>
  </si>
  <si>
    <t>dvanajst</t>
  </si>
  <si>
    <t>šestintrideset</t>
  </si>
  <si>
    <t>šestdeset</t>
  </si>
  <si>
    <t>OP</t>
  </si>
  <si>
    <t>naročilo male vrednosti</t>
  </si>
  <si>
    <t>evidenčni postopek</t>
  </si>
  <si>
    <t>Rok za objavo na portalu</t>
  </si>
  <si>
    <t>Rok za predložitev ponudb</t>
  </si>
  <si>
    <t>Rok za vprašanja</t>
  </si>
  <si>
    <t>Vprašanja (dni)</t>
  </si>
  <si>
    <t>Ponuba v elektronski obliki</t>
  </si>
  <si>
    <t>NE</t>
  </si>
  <si>
    <t>DA</t>
  </si>
  <si>
    <r>
      <t>CD</t>
    </r>
    <r>
      <rPr>
        <sz val="11"/>
        <color theme="1"/>
        <rFont val="Calibri"/>
        <family val="2"/>
        <charset val="238"/>
        <scheme val="minor"/>
      </rPr>
      <t xml:space="preserve">/DVD ali USB ključek s  skenirano celotno ponudbo v PDF  formatu (ki je v celoti enaka originalu) in ponudbenim predračunom v EXCEL formatu ter drugimi dokumenti, ki obstajajo v elektronski obliki. V primeru razhajanj med ponudbo v pisni obliki in elektronsko verzijo ponudbe velja pisna verzija. Dokumentacija v elektronski obliki bo omogočala naročniku hitrejšo obdelavo ponudb.
</t>
    </r>
  </si>
  <si>
    <t>Ponudnik mora ponudbi priložiti tudi elektronski medij (CD ali USB) z elektronsko kopijo vseh ponudbenih listin v "pdf" zapisu (scan celotne ponudbe z izpolnjenimi in podpisanimi ponudbenimi listinami) in Priloge – Ponudbeni predračun tudi v excel obliki. V primeru razlikovanja med tiskano in elektronsko obliko ponudbe, bo naročnik upošteval tiskano obliko.</t>
  </si>
  <si>
    <t>Ali je upoštevana Uredba o zelenem javnem naročanje</t>
  </si>
  <si>
    <t>Ponuba v elektronski obliki2</t>
  </si>
  <si>
    <t>Mesec priprave dokumentacije</t>
  </si>
  <si>
    <t>Sklop 2</t>
  </si>
  <si>
    <t>Sklop 3</t>
  </si>
  <si>
    <t>Sklop 4</t>
  </si>
  <si>
    <t>Sklop 1</t>
  </si>
  <si>
    <t>dobava obračunskih vodomerov z radijskimi oddajniki za daljinsko odčitavanje in opreme za daljinsko odčitavanje</t>
  </si>
  <si>
    <t>dobava opreme in rešitve za nadzor vodovodnega omrežja.</t>
  </si>
  <si>
    <t>Pojasnilo</t>
  </si>
  <si>
    <t>051-440-504</t>
  </si>
  <si>
    <t>051-440-521</t>
  </si>
  <si>
    <t>040-666-466</t>
  </si>
  <si>
    <t>051-421-889</t>
  </si>
  <si>
    <t>051-440-557</t>
  </si>
  <si>
    <t>051-224-979</t>
  </si>
  <si>
    <t>051-440-516/505</t>
  </si>
  <si>
    <t>041-437-030</t>
  </si>
  <si>
    <t>051-440-503</t>
  </si>
  <si>
    <t>051-440-509</t>
  </si>
  <si>
    <t>051-440-507</t>
  </si>
  <si>
    <t>051-440-498</t>
  </si>
  <si>
    <t>051-440-529</t>
  </si>
  <si>
    <t>051-449-559</t>
  </si>
  <si>
    <t>051-440-511</t>
  </si>
  <si>
    <t>041-522-095</t>
  </si>
  <si>
    <t>031-544-290</t>
  </si>
  <si>
    <t>051-440-535</t>
  </si>
  <si>
    <t>051-440-524</t>
  </si>
  <si>
    <t>05 37 27 220</t>
  </si>
  <si>
    <t>05 37 27 218</t>
  </si>
  <si>
    <t>05 37 27 200</t>
  </si>
  <si>
    <t>05 37 27 226</t>
  </si>
  <si>
    <t>05 37 27 212</t>
  </si>
  <si>
    <t>05 37 27 228</t>
  </si>
  <si>
    <t>05 37 27 233</t>
  </si>
  <si>
    <t>05 37 27 225</t>
  </si>
  <si>
    <t>05 37 27 211</t>
  </si>
  <si>
    <t>05 37 27 219</t>
  </si>
  <si>
    <t>05 37 27 204</t>
  </si>
  <si>
    <t>05 37 27 217</t>
  </si>
  <si>
    <t>05 37 27 214</t>
  </si>
  <si>
    <t>05 37 27 221</t>
  </si>
  <si>
    <t>05 37 27 223</t>
  </si>
  <si>
    <t>05 37 27 213</t>
  </si>
  <si>
    <t>05 37 27 208</t>
  </si>
  <si>
    <t>05 37 27 206</t>
  </si>
  <si>
    <t>05 37 27 205</t>
  </si>
  <si>
    <t>05 37 27 215</t>
  </si>
  <si>
    <t>05 37 27 210</t>
  </si>
  <si>
    <t>05 37 27 227</t>
  </si>
  <si>
    <t>05 37 27 209</t>
  </si>
  <si>
    <t>05 37 27 229</t>
  </si>
  <si>
    <t>05 37 27 207</t>
  </si>
  <si>
    <t>05 37 27 216</t>
  </si>
  <si>
    <t>05 37 27 224</t>
  </si>
  <si>
    <t>beno.fekonja@komunalaidrija.si</t>
  </si>
  <si>
    <t>jure.gantar@komunalaidrija.si</t>
  </si>
  <si>
    <t>mojca.gantar@komunalaidrija.si</t>
  </si>
  <si>
    <t>marko.gnezda@komunalaidrija.si</t>
  </si>
  <si>
    <t>ana.kenda@komunalaidrija.si</t>
  </si>
  <si>
    <t>ana.knap@komunalaidrija.si</t>
  </si>
  <si>
    <t>gregor.kodela@komunalaidrija.si</t>
  </si>
  <si>
    <t>marina.kokalj@komunalaidrija.si</t>
  </si>
  <si>
    <t>iztok.konjar@komunalaidrija.si</t>
  </si>
  <si>
    <t>marko.leoni@komunalaidrija.si</t>
  </si>
  <si>
    <t>marko.mlakar@komunalaidrija.si</t>
  </si>
  <si>
    <t>jerca.prezelj@komunalaidrija.si</t>
  </si>
  <si>
    <t>mateja.rejc@komunalaidrija.si</t>
  </si>
  <si>
    <t>tina.skalin@komunalaidrija.si</t>
  </si>
  <si>
    <t>igor.bonca@komunalaidrija.si</t>
  </si>
  <si>
    <t>peter.crnilogar@komunalaidrija.si</t>
  </si>
  <si>
    <t>drago.cufer@komunalaidrija.si</t>
  </si>
  <si>
    <t>robert.ferjancic@komunalaidrija.si</t>
  </si>
  <si>
    <t>amadej.kovac@komunalaidrija.si</t>
  </si>
  <si>
    <t>mojca.mohoric@komunalaidrija.si</t>
  </si>
  <si>
    <t>sergija.trcek@komunalaidrija.si</t>
  </si>
  <si>
    <t>primoz.rzen@komunalaidrija.si</t>
  </si>
  <si>
    <t>tomaz.vencelj@komunalaidrija.si</t>
  </si>
  <si>
    <t>martin.krzisnik@komunalaidrija.si</t>
  </si>
  <si>
    <t>ana.simenc@komunalaidrija.si</t>
  </si>
  <si>
    <t>saso.turk@komunalaidrija.si</t>
  </si>
  <si>
    <t>tomaz.tusar@komunalaidrija.si</t>
  </si>
  <si>
    <t>Drago Čufer</t>
  </si>
  <si>
    <t>Beno Fekonja</t>
  </si>
  <si>
    <t>Robert Ferjančič</t>
  </si>
  <si>
    <t>Jure Gantar</t>
  </si>
  <si>
    <t>Mojca Gantar</t>
  </si>
  <si>
    <t>Marko Gnezda</t>
  </si>
  <si>
    <t>Ana Kenda</t>
  </si>
  <si>
    <t>Marina Kokalj</t>
  </si>
  <si>
    <t>Amadej Kovač</t>
  </si>
  <si>
    <t>Marko Leoni</t>
  </si>
  <si>
    <t>Marko Mlakar</t>
  </si>
  <si>
    <t>Jerca Prezelj</t>
  </si>
  <si>
    <t>Tina Skalin</t>
  </si>
  <si>
    <t>Ana Šimenc</t>
  </si>
  <si>
    <t>Sergija Trček</t>
  </si>
  <si>
    <t>Sašo Turk</t>
  </si>
  <si>
    <t>Tomaž Vencelj</t>
  </si>
  <si>
    <t>Operativna izvedba</t>
  </si>
  <si>
    <t>okvirni sporazum</t>
  </si>
  <si>
    <t>pogodba</t>
  </si>
  <si>
    <t>Rok za oddajo ponudb</t>
  </si>
  <si>
    <t>Zahteve glede rokov izvedbe oz. dobave</t>
  </si>
  <si>
    <t>Zahteve glede poročanja in plačilnih rokov</t>
  </si>
  <si>
    <t>lastni viri</t>
  </si>
  <si>
    <t>Tehnične specifikacije</t>
  </si>
  <si>
    <t>Ponderji</t>
  </si>
  <si>
    <t>Merilo za izbiro ekonomsko najugodnejše ponudbe</t>
  </si>
  <si>
    <t>Ponder 1 - delež</t>
  </si>
  <si>
    <t>Ponder 2 - delež</t>
  </si>
  <si>
    <t>Ponder 1 -opis</t>
  </si>
  <si>
    <t>Ponder 2 - opis</t>
  </si>
  <si>
    <t>Ponder 3 - delež</t>
  </si>
  <si>
    <t>Ponder 3 - opis</t>
  </si>
  <si>
    <t>Reference - število, obdobje, št. različnih naročnikov, vrednost ali količina</t>
  </si>
  <si>
    <t>Tretji član komisije</t>
  </si>
  <si>
    <t>Merila za izbiro ekonomsko najugodnejše ponudbe, ponder</t>
  </si>
  <si>
    <t>Ocena vrednosti v EUR brez DDV z upoštevanjem obdobja javnega naročila</t>
  </si>
  <si>
    <t xml:space="preserve">Obdobje trajanja javnega naročila (let) </t>
  </si>
  <si>
    <t>Viri financiranja</t>
  </si>
  <si>
    <t>Zavarovanje - RESNOST (da/ne, instrument)</t>
  </si>
  <si>
    <t>Zavarovanje - DOBRA IZVEDBA (da/ne, instrument)</t>
  </si>
  <si>
    <t>Zavarovanje - ODPRAVA NAPAK V GARANCIJSKEM ROKU (da/ne, instrument)</t>
  </si>
  <si>
    <t>Odgovorna oseba za operativno izvedbo javnega naročila</t>
  </si>
  <si>
    <t>po prilogi</t>
  </si>
  <si>
    <t>Dobava AT-line mikrobiološkega analizatorja</t>
  </si>
  <si>
    <t>Rok za objavo oz. pošiljanje povpraševanja</t>
  </si>
  <si>
    <t>Odgovorna oseba za izvedbo postopka oddaje naročila je Primož Ržen, ki mora pri svojem delu upoštevati določila ZJN-3.</t>
  </si>
  <si>
    <t>Primož Ržen, predsednik</t>
  </si>
  <si>
    <t>Ana Knap, članica</t>
  </si>
  <si>
    <t>Prisoten/Prisotna</t>
  </si>
  <si>
    <t>Številka objave</t>
  </si>
  <si>
    <t>Taksa se plača na TRR pri Ministrstvu za finance, št. 01100-1000358802 – izvrševanje proračuna RS, sklic 11 16110-7111290-000_______. (zadnje številke sklica sestavlja številka NMV in številka leta npr. 12316) Potrdilo o plačilu takse je potrebno priložiti zahtevku za revizijo.</t>
  </si>
  <si>
    <t>Obrazložitev ocenjene vrednosti</t>
  </si>
  <si>
    <t>vrednost na trgu</t>
  </si>
  <si>
    <t>6 tednov</t>
  </si>
  <si>
    <t>45 dni</t>
  </si>
  <si>
    <t>po prilogi, tudi montaža, zagon, povezava v inf. sistem, analize v poskusnem obdobju</t>
  </si>
  <si>
    <t>da, menična izjava</t>
  </si>
  <si>
    <t>Tehnične zahteve in specifikacije</t>
  </si>
  <si>
    <t>v prilogi (vzdrževalna služba, sistemska integracija,..) in ponudbeni predračun</t>
  </si>
  <si>
    <t>2 delovna dneva, za večja naročila največ 8 tednov</t>
  </si>
  <si>
    <t>30 dni</t>
  </si>
  <si>
    <t>3 leta, 1 naročnik,  dobava  v višini najmanj 50.000,00 EUR brez DDV, isti proizvajalec</t>
  </si>
  <si>
    <t>da, menica</t>
  </si>
  <si>
    <t>da, bančna garancija</t>
  </si>
  <si>
    <t>število delovnih ur v letu 2016 in previdene urne postavke</t>
  </si>
  <si>
    <t>po prilogi, št.delavcev, prevoz, oprema, uporaba delovnih sredstev</t>
  </si>
  <si>
    <t>48 ur</t>
  </si>
  <si>
    <t>poročanje tedensko, naročnik izdela poročilo, ki je priloga računu, 30 dni</t>
  </si>
  <si>
    <t>v letu 2017 območji Idrija in Sp.Idrija, ostala v 2018</t>
  </si>
  <si>
    <t>po opravljeni storitvi, 30 dni</t>
  </si>
  <si>
    <t>najnižja skupna vrednost - 95 točk, delež odstopanja cene za nadomestni dof - 5 točk</t>
  </si>
  <si>
    <t>3 leta, 1 naročnik,  dobava  v višini najmanj 50.000,00 EUR brez DDV, naročnik izvajalec GJS</t>
  </si>
  <si>
    <t>3 leta, 1 naročnik, izvedba ortofoto načrta za vsaj 120 ha</t>
  </si>
  <si>
    <t>po popisu in nabavnih vrednostih</t>
  </si>
  <si>
    <t>po prometu v letu 2016</t>
  </si>
  <si>
    <t>JN007377/2017-B01,  2017/S 150-309960</t>
  </si>
  <si>
    <t>JN007543/2017-B01</t>
  </si>
  <si>
    <t>najnižja skupna vrednost</t>
  </si>
  <si>
    <t xml:space="preserve">delež (v %) odstopanja cene na enoto storitve v primeru dodatnih naročil </t>
  </si>
  <si>
    <t>Naziv mali</t>
  </si>
  <si>
    <t>Naziv velik</t>
  </si>
  <si>
    <t>Naziv rodilnik</t>
  </si>
  <si>
    <t>pomoč pri izvajanju gradbenih del in vzdrževanju gospodarske javne infrastrukture</t>
  </si>
  <si>
    <t>čiščenje prostorov in dobava čistil</t>
  </si>
  <si>
    <t>letno vzdrževanje cest</t>
  </si>
  <si>
    <t>servis vozil</t>
  </si>
  <si>
    <t>dobavo at-line mikrobiološkega analizatorja</t>
  </si>
  <si>
    <t>dobavo opreme in vzpostavitev rešitve za daljinsko odčitavanje porabe vode in nadzora vodovodnega omrežja</t>
  </si>
  <si>
    <t>izdelavo ortofoto posnetkov</t>
  </si>
  <si>
    <t>dobavo gradbenega materiala</t>
  </si>
  <si>
    <t>dobavo pogrebne opreme</t>
  </si>
  <si>
    <t>dobavo peska - gradbeni material</t>
  </si>
  <si>
    <t>dobavo vodovodnega materiala</t>
  </si>
  <si>
    <t>dobavo kanalizacijskega materiala</t>
  </si>
  <si>
    <t>dobavo materiala za službo energetike</t>
  </si>
  <si>
    <t>051-440-520</t>
  </si>
  <si>
    <t>simon.hvala@komunalaidrija.si</t>
  </si>
  <si>
    <t xml:space="preserve">Najnižja skupna ponudbena vrednost brez DDV </t>
  </si>
  <si>
    <t>Najnižja skupna vrednost brez DDV</t>
  </si>
  <si>
    <t xml:space="preserve">Najnižja cena </t>
  </si>
  <si>
    <t>95 točk</t>
  </si>
  <si>
    <t>5 točk</t>
  </si>
  <si>
    <t>storitve</t>
  </si>
  <si>
    <t>2 referenci v vrednosti 50.000,00, vsaj enemu naročniku</t>
  </si>
  <si>
    <t>po prometu iz prejšnje sezone</t>
  </si>
  <si>
    <t>podobno kot sol</t>
  </si>
  <si>
    <t>3 leta, 1 za 10.000,00</t>
  </si>
  <si>
    <t>4303-12/2017</t>
  </si>
  <si>
    <t>4303-13/2017</t>
  </si>
  <si>
    <t>90 točk</t>
  </si>
  <si>
    <t>10 točk</t>
  </si>
  <si>
    <t>% popusta na ostale artikle iz cenika ponudnika</t>
  </si>
  <si>
    <t>najnižja skupna vrednost - 90 točk, % popusta na ostale artikle iz cenika ponudnika  - 10 točk</t>
  </si>
  <si>
    <t>na sedež v dveh dneh</t>
  </si>
  <si>
    <t>po okvirnem sporazumu</t>
  </si>
  <si>
    <t>Dobava peska kot posipnega materiala v zimski službi za sezono 2017/2018</t>
  </si>
  <si>
    <t>dobavo peska kot posipnega materiala v zimski službi za sezono 2017/2018</t>
  </si>
  <si>
    <t>po popisu v prilogi - ponudbeni predračun</t>
  </si>
  <si>
    <t>Vrednost     (EUR)</t>
  </si>
  <si>
    <t>Vrednosti so določene glede na popis naročnika, v katerem je opredil vrste in količine gradbenega materiala za obdobje treh let z upoštevanjem trenutnih nabavnih cen.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</si>
</sst>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46">
    <font>
      <sz val="11"/>
      <color theme="1"/>
      <name val="Calibri"/>
      <family val="2"/>
      <charset val="238"/>
      <scheme val="minor"/>
    </font>
    <font>
      <sz val="11"/>
      <color theme="1"/>
      <name val="Calibri"/>
      <family val="2"/>
      <scheme val="minor"/>
    </font>
    <font>
      <b/>
      <sz val="20"/>
      <name val="Calibri"/>
      <family val="2"/>
      <charset val="238"/>
      <scheme val="minor"/>
    </font>
    <font>
      <sz val="11"/>
      <name val="Calibri"/>
      <family val="2"/>
      <charset val="238"/>
      <scheme val="minor"/>
    </font>
    <font>
      <sz val="10"/>
      <color theme="1"/>
      <name val="Tahoma"/>
      <family val="2"/>
      <charset val="238"/>
    </font>
    <font>
      <b/>
      <sz val="10"/>
      <color theme="1"/>
      <name val="Tahoma"/>
      <family val="2"/>
      <charset val="238"/>
    </font>
    <font>
      <sz val="11"/>
      <color theme="1"/>
      <name val="Tahoma"/>
      <family val="2"/>
      <charset val="238"/>
    </font>
    <font>
      <i/>
      <sz val="11"/>
      <color theme="1"/>
      <name val="Tahoma"/>
      <family val="2"/>
      <charset val="238"/>
    </font>
    <font>
      <i/>
      <sz val="11"/>
      <color rgb="FFA6A6A6"/>
      <name val="Tahoma"/>
      <family val="2"/>
      <charset val="238"/>
    </font>
    <font>
      <b/>
      <sz val="11"/>
      <color theme="1"/>
      <name val="Tahoma"/>
      <family val="2"/>
      <charset val="238"/>
    </font>
    <font>
      <sz val="8"/>
      <color theme="1"/>
      <name val="Tahoma"/>
      <family val="2"/>
      <charset val="238"/>
    </font>
    <font>
      <b/>
      <sz val="8"/>
      <color theme="1"/>
      <name val="Tahoma"/>
      <family val="2"/>
      <charset val="238"/>
    </font>
    <font>
      <sz val="11"/>
      <color rgb="FF000000"/>
      <name val="Tahoma"/>
      <family val="2"/>
      <charset val="238"/>
    </font>
    <font>
      <b/>
      <i/>
      <sz val="11"/>
      <color theme="1"/>
      <name val="Tahoma"/>
      <family val="2"/>
      <charset val="238"/>
    </font>
    <font>
      <sz val="11"/>
      <color theme="1"/>
      <name val="Tahoma,Bold"/>
    </font>
    <font>
      <i/>
      <sz val="11"/>
      <color theme="0" tint="-0.34998626667073579"/>
      <name val="Tahoma"/>
      <family val="2"/>
      <charset val="238"/>
    </font>
    <font>
      <sz val="8"/>
      <color theme="1"/>
      <name val="Calibri"/>
      <family val="2"/>
      <charset val="238"/>
    </font>
    <font>
      <sz val="8"/>
      <color theme="1"/>
      <name val="Times New Roman"/>
      <family val="1"/>
      <charset val="238"/>
    </font>
    <font>
      <sz val="8"/>
      <color theme="1"/>
      <name val="Calibri"/>
      <family val="2"/>
      <charset val="238"/>
      <scheme val="minor"/>
    </font>
    <font>
      <i/>
      <sz val="11"/>
      <color theme="0" tint="-0.34998626667073579"/>
      <name val="Calibri"/>
      <family val="2"/>
      <charset val="238"/>
      <scheme val="minor"/>
    </font>
    <font>
      <sz val="11"/>
      <color theme="1"/>
      <name val="Arial"/>
      <family val="2"/>
      <charset val="238"/>
    </font>
    <font>
      <b/>
      <sz val="11"/>
      <color theme="0"/>
      <name val="Calibri"/>
      <family val="2"/>
      <charset val="238"/>
      <scheme val="minor"/>
    </font>
    <font>
      <b/>
      <sz val="11"/>
      <color theme="0"/>
      <name val="Calibri"/>
      <family val="2"/>
      <scheme val="minor"/>
    </font>
    <font>
      <sz val="11"/>
      <color rgb="FF000000"/>
      <name val="Arial"/>
      <family val="2"/>
      <charset val="238"/>
    </font>
    <font>
      <sz val="11"/>
      <color rgb="FF000000"/>
      <name val="Calibri"/>
      <family val="2"/>
      <charset val="238"/>
      <scheme val="minor"/>
    </font>
    <font>
      <sz val="10"/>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color theme="1"/>
      <name val="Calibri"/>
      <family val="2"/>
      <scheme val="minor"/>
    </font>
    <font>
      <b/>
      <sz val="12"/>
      <color theme="0"/>
      <name val="Calibri"/>
      <family val="2"/>
      <scheme val="minor"/>
    </font>
    <font>
      <i/>
      <sz val="11"/>
      <name val="Tahoma"/>
      <family val="2"/>
      <charset val="238"/>
    </font>
  </fonts>
  <fills count="30">
    <fill>
      <patternFill patternType="none"/>
    </fill>
    <fill>
      <patternFill patternType="gray125"/>
    </fill>
    <fill>
      <patternFill patternType="solid">
        <fgColor theme="6" tint="0.79998168889431442"/>
        <bgColor indexed="64"/>
      </patternFill>
    </fill>
    <fill>
      <patternFill patternType="solid">
        <fgColor rgb="FFD9D9D9"/>
        <bgColor indexed="64"/>
      </patternFill>
    </fill>
    <fill>
      <patternFill patternType="solid">
        <fgColor theme="0" tint="-0.249977111117893"/>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7" tint="0.59999389629810485"/>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double">
        <color auto="1"/>
      </left>
      <right style="double">
        <color auto="1"/>
      </right>
      <top style="double">
        <color auto="1"/>
      </top>
      <bottom style="double">
        <color auto="1"/>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top style="thin">
        <color rgb="FF000000"/>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s>
  <cellStyleXfs count="44">
    <xf numFmtId="0" fontId="0" fillId="0" borderId="0"/>
    <xf numFmtId="0" fontId="1" fillId="0" borderId="0"/>
    <xf numFmtId="0" fontId="25" fillId="0" borderId="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0" borderId="0" applyNumberFormat="0" applyBorder="0" applyAlignment="0" applyProtection="0"/>
    <xf numFmtId="0" fontId="26" fillId="13" borderId="0" applyNumberFormat="0" applyBorder="0" applyAlignment="0" applyProtection="0"/>
    <xf numFmtId="0" fontId="26" fillId="16" borderId="0" applyNumberFormat="0" applyBorder="0" applyAlignment="0" applyProtection="0"/>
    <xf numFmtId="0" fontId="27" fillId="17"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8" fillId="9" borderId="0" applyNumberFormat="0" applyBorder="0" applyAlignment="0" applyProtection="0"/>
    <xf numFmtId="0" fontId="29" fillId="21" borderId="17" applyNumberFormat="0" applyAlignment="0" applyProtection="0"/>
    <xf numFmtId="0" fontId="30" fillId="0" borderId="0" applyNumberFormat="0" applyFill="0" applyBorder="0" applyAlignment="0" applyProtection="0"/>
    <xf numFmtId="0" fontId="31" fillId="0" borderId="18" applyNumberFormat="0" applyFill="0" applyAlignment="0" applyProtection="0"/>
    <xf numFmtId="0" fontId="32" fillId="0" borderId="19" applyNumberFormat="0" applyFill="0" applyAlignment="0" applyProtection="0"/>
    <xf numFmtId="0" fontId="33" fillId="0" borderId="20" applyNumberFormat="0" applyFill="0" applyAlignment="0" applyProtection="0"/>
    <xf numFmtId="0" fontId="33" fillId="0" borderId="0" applyNumberFormat="0" applyFill="0" applyBorder="0" applyAlignment="0" applyProtection="0"/>
    <xf numFmtId="0" fontId="34" fillId="22" borderId="0" applyNumberFormat="0" applyBorder="0" applyAlignment="0" applyProtection="0"/>
    <xf numFmtId="0" fontId="25" fillId="23" borderId="21" applyNumberFormat="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7" borderId="0" applyNumberFormat="0" applyBorder="0" applyAlignment="0" applyProtection="0"/>
    <xf numFmtId="0" fontId="37" fillId="0" borderId="22" applyNumberFormat="0" applyFill="0" applyAlignment="0" applyProtection="0"/>
    <xf numFmtId="0" fontId="38" fillId="28" borderId="23" applyNumberFormat="0" applyAlignment="0" applyProtection="0"/>
    <xf numFmtId="0" fontId="39" fillId="21" borderId="24" applyNumberFormat="0" applyAlignment="0" applyProtection="0"/>
    <xf numFmtId="0" fontId="40" fillId="8" borderId="0" applyNumberFormat="0" applyBorder="0" applyAlignment="0" applyProtection="0"/>
    <xf numFmtId="0" fontId="41" fillId="12" borderId="24" applyNumberFormat="0" applyAlignment="0" applyProtection="0"/>
    <xf numFmtId="0" fontId="42" fillId="0" borderId="25" applyNumberFormat="0" applyFill="0" applyAlignment="0" applyProtection="0"/>
  </cellStyleXfs>
  <cellXfs count="207">
    <xf numFmtId="0" fontId="0" fillId="0" borderId="0" xfId="0"/>
    <xf numFmtId="0" fontId="0" fillId="0" borderId="0" xfId="0"/>
    <xf numFmtId="0" fontId="0" fillId="0" borderId="1" xfId="0" applyBorder="1"/>
    <xf numFmtId="0" fontId="0" fillId="0" borderId="3" xfId="0" applyBorder="1"/>
    <xf numFmtId="14" fontId="0" fillId="0" borderId="0" xfId="0" applyNumberFormat="1"/>
    <xf numFmtId="0" fontId="0" fillId="0" borderId="4" xfId="0" applyBorder="1" applyAlignment="1">
      <alignment wrapText="1"/>
    </xf>
    <xf numFmtId="0" fontId="1" fillId="0" borderId="5" xfId="1" applyFill="1" applyBorder="1" applyAlignment="1">
      <alignment wrapText="1"/>
    </xf>
    <xf numFmtId="0" fontId="4" fillId="0" borderId="0" xfId="0" applyFont="1" applyAlignment="1">
      <alignment vertical="center"/>
    </xf>
    <xf numFmtId="0" fontId="4" fillId="0" borderId="0" xfId="0" applyFont="1" applyAlignment="1">
      <alignment horizontal="justify" vertical="center"/>
    </xf>
    <xf numFmtId="0" fontId="0" fillId="0" borderId="0" xfId="0" applyAlignment="1">
      <alignment horizontal="left"/>
    </xf>
    <xf numFmtId="0" fontId="4" fillId="0" borderId="0" xfId="0" applyFont="1" applyAlignment="1">
      <alignment horizontal="center" vertical="center"/>
    </xf>
    <xf numFmtId="0" fontId="0" fillId="0" borderId="0" xfId="0" applyAlignment="1">
      <alignment horizontal="center"/>
    </xf>
    <xf numFmtId="0" fontId="6" fillId="0" borderId="0" xfId="0" applyFont="1" applyAlignment="1">
      <alignment vertical="center"/>
    </xf>
    <xf numFmtId="14" fontId="6" fillId="0" borderId="0" xfId="0" applyNumberFormat="1" applyFont="1" applyAlignment="1">
      <alignment vertical="center"/>
    </xf>
    <xf numFmtId="0" fontId="0" fillId="0" borderId="0" xfId="0" applyFont="1"/>
    <xf numFmtId="0" fontId="6" fillId="0" borderId="0" xfId="0" applyFont="1" applyAlignment="1">
      <alignment horizontal="left" vertical="center" indent="8"/>
    </xf>
    <xf numFmtId="0" fontId="6" fillId="0" borderId="0" xfId="0" applyFont="1" applyAlignment="1">
      <alignment horizontal="justify" vertical="center"/>
    </xf>
    <xf numFmtId="0" fontId="8" fillId="0" borderId="0" xfId="0" applyFont="1" applyAlignment="1">
      <alignment horizontal="justify" vertical="center"/>
    </xf>
    <xf numFmtId="0" fontId="9" fillId="0" borderId="0" xfId="0" applyFont="1" applyAlignment="1">
      <alignment vertical="center"/>
    </xf>
    <xf numFmtId="0" fontId="6" fillId="0" borderId="0" xfId="0" applyFont="1"/>
    <xf numFmtId="0" fontId="6" fillId="0" borderId="0" xfId="0" applyFont="1" applyAlignment="1">
      <alignment vertical="center" wrapText="1"/>
    </xf>
    <xf numFmtId="0" fontId="7"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1" xfId="0" applyFont="1" applyFill="1" applyBorder="1" applyAlignment="1">
      <alignment vertical="center"/>
    </xf>
    <xf numFmtId="0" fontId="6" fillId="0" borderId="1" xfId="0" applyFont="1" applyFill="1" applyBorder="1" applyAlignment="1">
      <alignment horizontal="center" vertical="center"/>
    </xf>
    <xf numFmtId="0" fontId="6" fillId="0" borderId="1" xfId="0" applyFont="1" applyFill="1" applyBorder="1" applyAlignment="1">
      <alignment horizontal="right" vertical="center"/>
    </xf>
    <xf numFmtId="0" fontId="7" fillId="0" borderId="3" xfId="0" applyFont="1" applyFill="1" applyBorder="1" applyAlignment="1">
      <alignment vertical="center" wrapText="1"/>
    </xf>
    <xf numFmtId="0" fontId="7" fillId="0" borderId="10" xfId="0" applyFont="1" applyFill="1" applyBorder="1" applyAlignment="1">
      <alignment vertical="center" wrapText="1"/>
    </xf>
    <xf numFmtId="0" fontId="7" fillId="0" borderId="2" xfId="0" applyFont="1" applyFill="1" applyBorder="1" applyAlignment="1">
      <alignment vertical="center" wrapText="1"/>
    </xf>
    <xf numFmtId="0" fontId="6" fillId="0" borderId="0" xfId="0" applyFont="1" applyAlignment="1">
      <alignment horizontal="left"/>
    </xf>
    <xf numFmtId="0" fontId="5" fillId="0" borderId="0" xfId="0" applyFont="1" applyAlignment="1">
      <alignment horizontal="justify" vertical="center"/>
    </xf>
    <xf numFmtId="0" fontId="6" fillId="0" borderId="0" xfId="0" applyFont="1" applyAlignment="1">
      <alignment horizontal="left" vertical="center"/>
    </xf>
    <xf numFmtId="0" fontId="7" fillId="3" borderId="1" xfId="0" applyFont="1" applyFill="1" applyBorder="1" applyAlignment="1">
      <alignment vertical="center" wrapText="1"/>
    </xf>
    <xf numFmtId="0" fontId="6" fillId="0" borderId="0" xfId="0" applyFont="1" applyAlignment="1"/>
    <xf numFmtId="0" fontId="6" fillId="0" borderId="0" xfId="0" applyFont="1" applyAlignment="1">
      <alignment horizontal="left" vertical="center" wrapText="1"/>
    </xf>
    <xf numFmtId="0" fontId="0" fillId="0" borderId="0" xfId="0" applyAlignment="1"/>
    <xf numFmtId="0" fontId="6" fillId="0" borderId="1" xfId="0" applyFont="1" applyBorder="1"/>
    <xf numFmtId="0" fontId="6" fillId="0" borderId="3" xfId="0" applyFont="1" applyBorder="1" applyAlignment="1"/>
    <xf numFmtId="0" fontId="6" fillId="0" borderId="10" xfId="0" applyFont="1" applyBorder="1" applyAlignment="1"/>
    <xf numFmtId="0" fontId="6" fillId="0" borderId="2" xfId="0" applyFont="1" applyBorder="1" applyAlignment="1"/>
    <xf numFmtId="0" fontId="9" fillId="0" borderId="0" xfId="0" applyFont="1" applyAlignment="1">
      <alignment horizontal="left" vertical="center" indent="1"/>
    </xf>
    <xf numFmtId="14" fontId="6" fillId="0" borderId="1" xfId="0" applyNumberFormat="1" applyFont="1" applyBorder="1" applyAlignment="1">
      <alignment horizontal="justify" vertical="center" wrapText="1"/>
    </xf>
    <xf numFmtId="0" fontId="6" fillId="0" borderId="1" xfId="0" applyFont="1" applyBorder="1" applyAlignment="1">
      <alignment horizontal="justify" vertical="center" wrapText="1"/>
    </xf>
    <xf numFmtId="0" fontId="7" fillId="3" borderId="1" xfId="0" applyFont="1" applyFill="1" applyBorder="1" applyAlignment="1">
      <alignment horizontal="justify" vertical="center" wrapText="1"/>
    </xf>
    <xf numFmtId="0" fontId="6" fillId="0" borderId="1" xfId="0" applyFont="1" applyBorder="1" applyAlignment="1">
      <alignment horizontal="left" vertical="center"/>
    </xf>
    <xf numFmtId="0" fontId="7" fillId="0" borderId="1" xfId="0" applyFont="1" applyBorder="1" applyAlignment="1">
      <alignment horizontal="justify" vertical="center" wrapText="1"/>
    </xf>
    <xf numFmtId="0" fontId="7" fillId="0" borderId="1" xfId="0" applyFont="1" applyFill="1" applyBorder="1" applyAlignment="1">
      <alignment vertical="center" wrapText="1"/>
    </xf>
    <xf numFmtId="0" fontId="9" fillId="0" borderId="0" xfId="0" applyFont="1" applyAlignment="1">
      <alignment horizontal="left" vertical="center"/>
    </xf>
    <xf numFmtId="0" fontId="16" fillId="0" borderId="0" xfId="0" applyFont="1" applyAlignment="1">
      <alignment horizontal="left" vertical="center" indent="5"/>
    </xf>
    <xf numFmtId="0" fontId="18" fillId="0" borderId="0" xfId="0" applyFont="1"/>
    <xf numFmtId="0" fontId="6" fillId="0" borderId="1" xfId="0" applyFont="1" applyFill="1" applyBorder="1" applyAlignment="1">
      <alignment horizontal="left" vertical="center" wrapText="1"/>
    </xf>
    <xf numFmtId="0" fontId="0" fillId="0" borderId="1" xfId="0" applyBorder="1" applyAlignment="1">
      <alignment horizontal="left"/>
    </xf>
    <xf numFmtId="0" fontId="7" fillId="4" borderId="1" xfId="0" applyFont="1" applyFill="1" applyBorder="1" applyAlignment="1">
      <alignment horizontal="left" vertical="center"/>
    </xf>
    <xf numFmtId="0" fontId="10" fillId="0" borderId="0" xfId="0" applyFont="1"/>
    <xf numFmtId="0" fontId="10" fillId="0" borderId="0" xfId="0" applyFont="1" applyAlignment="1"/>
    <xf numFmtId="0" fontId="0" fillId="0" borderId="0" xfId="0" applyBorder="1" applyAlignment="1">
      <alignment horizontal="left"/>
    </xf>
    <xf numFmtId="0" fontId="15" fillId="0" borderId="0" xfId="0" applyFont="1" applyBorder="1" applyAlignment="1">
      <alignment horizontal="left" vertical="center" wrapText="1"/>
    </xf>
    <xf numFmtId="0" fontId="15" fillId="0" borderId="0" xfId="0" applyFont="1" applyBorder="1" applyAlignment="1">
      <alignment horizontal="center" vertical="center" wrapText="1"/>
    </xf>
    <xf numFmtId="0" fontId="15" fillId="0" borderId="2" xfId="0" applyFont="1" applyBorder="1" applyAlignment="1">
      <alignment vertical="center" wrapText="1"/>
    </xf>
    <xf numFmtId="0" fontId="1" fillId="0" borderId="1" xfId="1" applyFill="1" applyBorder="1" applyAlignment="1">
      <alignment wrapText="1"/>
    </xf>
    <xf numFmtId="0" fontId="1" fillId="0" borderId="6" xfId="1" applyFill="1" applyBorder="1" applyAlignment="1">
      <alignment wrapText="1"/>
    </xf>
    <xf numFmtId="0" fontId="0" fillId="0" borderId="1" xfId="0" applyFont="1" applyBorder="1"/>
    <xf numFmtId="0" fontId="0" fillId="0" borderId="1" xfId="0" applyBorder="1" applyAlignment="1">
      <alignment wrapText="1"/>
    </xf>
    <xf numFmtId="0" fontId="0" fillId="0" borderId="1" xfId="0" applyFont="1" applyBorder="1" applyAlignment="1">
      <alignment wrapText="1"/>
    </xf>
    <xf numFmtId="0" fontId="0" fillId="6" borderId="1" xfId="0" applyFont="1" applyFill="1" applyBorder="1" applyAlignment="1">
      <alignment wrapText="1"/>
    </xf>
    <xf numFmtId="0" fontId="0" fillId="0" borderId="2" xfId="0" applyBorder="1" applyAlignment="1">
      <alignment wrapText="1"/>
    </xf>
    <xf numFmtId="0" fontId="3" fillId="2" borderId="1" xfId="0" applyFont="1" applyFill="1" applyBorder="1" applyAlignment="1">
      <alignment wrapText="1"/>
    </xf>
    <xf numFmtId="4" fontId="1" fillId="0" borderId="1" xfId="1" applyNumberFormat="1" applyFill="1" applyBorder="1" applyAlignment="1">
      <alignment wrapText="1"/>
    </xf>
    <xf numFmtId="4" fontId="0" fillId="0" borderId="1" xfId="0" applyNumberFormat="1" applyBorder="1" applyAlignment="1">
      <alignment wrapText="1"/>
    </xf>
    <xf numFmtId="0" fontId="2" fillId="2" borderId="9" xfId="0" applyFont="1" applyFill="1" applyBorder="1" applyAlignment="1">
      <alignment wrapText="1"/>
    </xf>
    <xf numFmtId="4" fontId="3" fillId="2" borderId="1" xfId="0" applyNumberFormat="1" applyFont="1" applyFill="1" applyBorder="1" applyAlignment="1">
      <alignment wrapText="1"/>
    </xf>
    <xf numFmtId="0" fontId="21" fillId="5" borderId="13" xfId="0" applyFont="1" applyFill="1" applyBorder="1" applyAlignment="1">
      <alignment wrapText="1"/>
    </xf>
    <xf numFmtId="0" fontId="22" fillId="5" borderId="14" xfId="1" applyNumberFormat="1" applyFont="1" applyFill="1" applyBorder="1" applyAlignment="1">
      <alignment wrapText="1"/>
    </xf>
    <xf numFmtId="0" fontId="22" fillId="5" borderId="15" xfId="1" applyNumberFormat="1" applyFont="1" applyFill="1" applyBorder="1" applyAlignment="1">
      <alignment wrapText="1"/>
    </xf>
    <xf numFmtId="0" fontId="21" fillId="5" borderId="1" xfId="0" applyFont="1" applyFill="1" applyBorder="1" applyAlignment="1">
      <alignment wrapText="1"/>
    </xf>
    <xf numFmtId="0" fontId="21" fillId="5" borderId="2" xfId="0" applyFont="1" applyFill="1" applyBorder="1" applyAlignment="1">
      <alignment wrapText="1"/>
    </xf>
    <xf numFmtId="0" fontId="22" fillId="5" borderId="1" xfId="1" applyNumberFormat="1" applyFont="1" applyFill="1" applyBorder="1" applyAlignment="1">
      <alignment wrapText="1"/>
    </xf>
    <xf numFmtId="0" fontId="3" fillId="0" borderId="2" xfId="0" applyFont="1" applyFill="1" applyBorder="1" applyAlignment="1">
      <alignment wrapText="1"/>
    </xf>
    <xf numFmtId="0" fontId="0" fillId="0" borderId="2" xfId="0" applyFill="1" applyBorder="1" applyAlignment="1">
      <alignment wrapText="1"/>
    </xf>
    <xf numFmtId="14" fontId="0" fillId="0" borderId="2" xfId="0" applyNumberFormat="1" applyBorder="1" applyAlignment="1">
      <alignment wrapText="1"/>
    </xf>
    <xf numFmtId="0" fontId="22" fillId="5" borderId="16" xfId="1" applyNumberFormat="1" applyFont="1" applyFill="1" applyBorder="1" applyAlignment="1">
      <alignment wrapText="1"/>
    </xf>
    <xf numFmtId="0" fontId="24" fillId="0" borderId="1" xfId="0" applyFont="1" applyBorder="1" applyAlignment="1">
      <alignment horizontal="justify" vertical="center" wrapText="1"/>
    </xf>
    <xf numFmtId="0" fontId="0" fillId="0" borderId="1" xfId="0" applyFont="1" applyBorder="1" applyAlignment="1">
      <alignment horizontal="justify" vertical="center"/>
    </xf>
    <xf numFmtId="0" fontId="20" fillId="0" borderId="1" xfId="0" applyFont="1" applyBorder="1" applyAlignment="1">
      <alignment horizontal="justify" vertical="center"/>
    </xf>
    <xf numFmtId="0" fontId="0" fillId="0" borderId="8" xfId="0" applyBorder="1" applyAlignment="1">
      <alignment wrapText="1"/>
    </xf>
    <xf numFmtId="0" fontId="0" fillId="0" borderId="7" xfId="0" applyBorder="1" applyAlignment="1">
      <alignment wrapText="1"/>
    </xf>
    <xf numFmtId="0" fontId="1" fillId="0" borderId="11" xfId="1" applyFill="1" applyBorder="1" applyAlignment="1">
      <alignment wrapText="1"/>
    </xf>
    <xf numFmtId="0" fontId="0" fillId="0" borderId="3" xfId="0" applyBorder="1" applyAlignment="1">
      <alignment wrapText="1"/>
    </xf>
    <xf numFmtId="0" fontId="1" fillId="0" borderId="2" xfId="1" applyFill="1" applyBorder="1" applyAlignment="1">
      <alignment wrapText="1"/>
    </xf>
    <xf numFmtId="0" fontId="0" fillId="0" borderId="0" xfId="0" applyAlignment="1">
      <alignment wrapText="1"/>
    </xf>
    <xf numFmtId="0" fontId="3" fillId="0" borderId="1" xfId="2" applyFont="1" applyBorder="1" applyAlignment="1">
      <alignment horizontal="center" vertical="top"/>
    </xf>
    <xf numFmtId="0" fontId="43" fillId="0" borderId="4" xfId="1" applyFont="1" applyFill="1" applyBorder="1" applyAlignment="1">
      <alignment wrapText="1"/>
    </xf>
    <xf numFmtId="0" fontId="43" fillId="0" borderId="5" xfId="1" applyFont="1" applyFill="1" applyBorder="1" applyAlignment="1">
      <alignment wrapText="1"/>
    </xf>
    <xf numFmtId="0" fontId="43" fillId="0" borderId="5" xfId="0" applyFont="1" applyBorder="1" applyAlignment="1">
      <alignment wrapText="1"/>
    </xf>
    <xf numFmtId="0" fontId="43" fillId="0" borderId="6" xfId="1" applyFont="1" applyFill="1" applyBorder="1" applyAlignment="1">
      <alignment wrapText="1"/>
    </xf>
    <xf numFmtId="0" fontId="44" fillId="5" borderId="14" xfId="1" applyNumberFormat="1" applyFont="1" applyFill="1" applyBorder="1" applyAlignment="1">
      <alignment wrapText="1"/>
    </xf>
    <xf numFmtId="0" fontId="44" fillId="5" borderId="15" xfId="1" applyNumberFormat="1" applyFont="1" applyFill="1" applyBorder="1" applyAlignment="1">
      <alignment wrapText="1"/>
    </xf>
    <xf numFmtId="0" fontId="0" fillId="29" borderId="2" xfId="0" applyFill="1" applyBorder="1" applyAlignment="1">
      <alignment wrapText="1"/>
    </xf>
    <xf numFmtId="0" fontId="0" fillId="29" borderId="1" xfId="0" applyFill="1" applyBorder="1" applyAlignment="1">
      <alignment wrapText="1"/>
    </xf>
    <xf numFmtId="0" fontId="0" fillId="29" borderId="1" xfId="0" applyFont="1" applyFill="1" applyBorder="1" applyAlignment="1">
      <alignment wrapText="1"/>
    </xf>
    <xf numFmtId="0" fontId="1" fillId="29" borderId="1" xfId="1" applyFill="1" applyBorder="1" applyAlignment="1">
      <alignment wrapText="1"/>
    </xf>
    <xf numFmtId="0" fontId="1" fillId="6" borderId="1" xfId="1" applyNumberFormat="1" applyFont="1" applyFill="1" applyBorder="1" applyAlignment="1">
      <alignment wrapText="1"/>
    </xf>
    <xf numFmtId="0" fontId="1" fillId="0" borderId="1" xfId="1" applyNumberFormat="1" applyFont="1" applyBorder="1" applyAlignment="1">
      <alignment wrapText="1"/>
    </xf>
    <xf numFmtId="14" fontId="0" fillId="0" borderId="1" xfId="0" applyNumberFormat="1" applyBorder="1" applyAlignment="1">
      <alignment wrapText="1"/>
    </xf>
    <xf numFmtId="0" fontId="1" fillId="0" borderId="1" xfId="1" applyFill="1" applyBorder="1" applyAlignment="1">
      <alignment horizontal="right" wrapText="1"/>
    </xf>
    <xf numFmtId="0" fontId="0" fillId="0" borderId="1" xfId="0" applyBorder="1" applyAlignment="1">
      <alignment horizontal="right" wrapText="1"/>
    </xf>
    <xf numFmtId="0" fontId="0" fillId="0" borderId="7" xfId="0" applyBorder="1" applyAlignment="1">
      <alignment horizontal="right" wrapText="1"/>
    </xf>
    <xf numFmtId="0" fontId="44" fillId="5" borderId="1" xfId="1" applyNumberFormat="1" applyFont="1" applyFill="1" applyBorder="1" applyAlignment="1">
      <alignment wrapText="1"/>
    </xf>
    <xf numFmtId="0" fontId="0" fillId="0" borderId="1" xfId="0" applyFill="1" applyBorder="1" applyAlignment="1">
      <alignment wrapText="1"/>
    </xf>
    <xf numFmtId="0" fontId="24" fillId="29" borderId="1" xfId="0" applyFont="1" applyFill="1" applyBorder="1" applyAlignment="1">
      <alignment wrapText="1"/>
    </xf>
    <xf numFmtId="0" fontId="24" fillId="29" borderId="1" xfId="0" applyFont="1" applyFill="1" applyBorder="1" applyAlignment="1">
      <alignment horizontal="justify" vertical="center"/>
    </xf>
    <xf numFmtId="0" fontId="43" fillId="0" borderId="4" xfId="0" applyFont="1" applyBorder="1" applyAlignment="1">
      <alignment wrapText="1"/>
    </xf>
    <xf numFmtId="0" fontId="44" fillId="5" borderId="13" xfId="0" applyFont="1" applyFill="1" applyBorder="1" applyAlignment="1">
      <alignment wrapText="1"/>
    </xf>
    <xf numFmtId="0" fontId="23" fillId="0" borderId="1" xfId="0" applyFont="1" applyBorder="1" applyAlignment="1">
      <alignment wrapText="1"/>
    </xf>
    <xf numFmtId="0" fontId="7" fillId="3" borderId="1" xfId="0" applyFont="1" applyFill="1" applyBorder="1" applyAlignment="1">
      <alignment vertical="center"/>
    </xf>
    <xf numFmtId="0" fontId="7" fillId="3" borderId="3" xfId="0" applyFont="1" applyFill="1" applyBorder="1" applyAlignment="1">
      <alignment vertical="center"/>
    </xf>
    <xf numFmtId="0" fontId="12" fillId="0" borderId="12" xfId="0" applyFont="1" applyBorder="1" applyAlignment="1">
      <alignment vertical="center"/>
    </xf>
    <xf numFmtId="0" fontId="12" fillId="0" borderId="0" xfId="0" applyFont="1" applyBorder="1" applyAlignment="1">
      <alignment vertical="center"/>
    </xf>
    <xf numFmtId="0" fontId="7" fillId="0" borderId="12" xfId="0" applyFont="1" applyFill="1" applyBorder="1" applyAlignment="1">
      <alignment vertical="center"/>
    </xf>
    <xf numFmtId="0" fontId="7" fillId="0" borderId="0" xfId="0" applyFont="1" applyFill="1" applyBorder="1" applyAlignment="1">
      <alignment vertical="center"/>
    </xf>
    <xf numFmtId="14" fontId="1" fillId="0" borderId="1" xfId="1" applyNumberFormat="1" applyFill="1" applyBorder="1" applyAlignment="1">
      <alignment wrapText="1"/>
    </xf>
    <xf numFmtId="0" fontId="3" fillId="0" borderId="0" xfId="0" applyFont="1" applyAlignment="1">
      <alignment horizontal="justify" vertical="center"/>
    </xf>
    <xf numFmtId="0" fontId="23" fillId="29" borderId="1" xfId="0" applyFont="1" applyFill="1" applyBorder="1" applyAlignment="1">
      <alignment horizontal="justify" vertical="center" wrapText="1"/>
    </xf>
    <xf numFmtId="0" fontId="3" fillId="29" borderId="2" xfId="0" applyFont="1" applyFill="1" applyBorder="1" applyAlignment="1">
      <alignment wrapText="1"/>
    </xf>
    <xf numFmtId="0" fontId="0" fillId="29" borderId="0" xfId="0" applyFill="1"/>
    <xf numFmtId="0" fontId="3" fillId="0" borderId="0" xfId="0" applyFont="1" applyFill="1" applyBorder="1" applyAlignment="1">
      <alignment wrapText="1"/>
    </xf>
    <xf numFmtId="0" fontId="0" fillId="0" borderId="0" xfId="0" applyFont="1" applyAlignment="1">
      <alignment wrapText="1"/>
    </xf>
    <xf numFmtId="9" fontId="1" fillId="29" borderId="1" xfId="1" applyNumberFormat="1" applyFill="1" applyBorder="1" applyAlignment="1">
      <alignment wrapText="1"/>
    </xf>
    <xf numFmtId="9" fontId="3" fillId="2" borderId="1" xfId="0" applyNumberFormat="1" applyFont="1" applyFill="1" applyBorder="1" applyAlignment="1">
      <alignment wrapText="1"/>
    </xf>
    <xf numFmtId="0" fontId="7" fillId="0" borderId="1" xfId="0" applyFont="1" applyFill="1" applyBorder="1" applyAlignment="1">
      <alignment horizontal="center" vertical="center" wrapText="1"/>
    </xf>
    <xf numFmtId="0" fontId="6" fillId="0" borderId="0" xfId="0" applyFont="1" applyAlignment="1">
      <alignment horizontal="left" vertical="center"/>
    </xf>
    <xf numFmtId="0" fontId="6" fillId="0" borderId="0" xfId="0" applyFont="1" applyAlignment="1">
      <alignment horizontal="right" vertical="center"/>
    </xf>
    <xf numFmtId="0" fontId="9" fillId="0" borderId="0" xfId="0" applyFont="1" applyAlignment="1">
      <alignment horizontal="center" wrapText="1"/>
    </xf>
    <xf numFmtId="0" fontId="7" fillId="3" borderId="1" xfId="0" applyFont="1" applyFill="1" applyBorder="1" applyAlignment="1">
      <alignment horizontal="center" vertical="center" wrapText="1"/>
    </xf>
    <xf numFmtId="0" fontId="6" fillId="0" borderId="0" xfId="0" applyFont="1" applyAlignment="1">
      <alignment horizontal="left" vertical="center" wrapText="1"/>
    </xf>
    <xf numFmtId="0" fontId="0" fillId="0" borderId="0" xfId="0" applyAlignment="1"/>
    <xf numFmtId="0" fontId="9" fillId="0" borderId="0" xfId="0" applyFont="1" applyAlignment="1">
      <alignment horizontal="center"/>
    </xf>
    <xf numFmtId="0" fontId="6" fillId="0" borderId="0" xfId="0" applyFont="1" applyAlignment="1">
      <alignment horizontal="center"/>
    </xf>
    <xf numFmtId="0" fontId="10" fillId="0" borderId="0" xfId="0" applyFont="1" applyAlignment="1">
      <alignment horizontal="left" vertical="center" wrapText="1"/>
    </xf>
    <xf numFmtId="0" fontId="6" fillId="0" borderId="1" xfId="0" applyFont="1" applyBorder="1" applyAlignment="1">
      <alignment horizontal="left"/>
    </xf>
    <xf numFmtId="14" fontId="6" fillId="0" borderId="1" xfId="0" applyNumberFormat="1" applyFont="1" applyBorder="1" applyAlignment="1">
      <alignment horizontal="center"/>
    </xf>
    <xf numFmtId="0" fontId="6" fillId="0" borderId="1" xfId="0" applyFont="1" applyBorder="1" applyAlignment="1">
      <alignment horizontal="center"/>
    </xf>
    <xf numFmtId="0" fontId="7" fillId="3" borderId="3"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0" fillId="0" borderId="0" xfId="0" applyFont="1" applyAlignment="1">
      <alignment horizontal="left" vertical="center"/>
    </xf>
    <xf numFmtId="0" fontId="7" fillId="3"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2" fillId="0" borderId="3" xfId="0" applyFont="1" applyBorder="1" applyAlignment="1">
      <alignment horizontal="left" vertical="center" wrapText="1"/>
    </xf>
    <xf numFmtId="0" fontId="12" fillId="0" borderId="10" xfId="0" applyFont="1" applyBorder="1" applyAlignment="1">
      <alignment horizontal="left" vertical="center" wrapText="1"/>
    </xf>
    <xf numFmtId="0" fontId="12" fillId="0" borderId="2" xfId="0" applyFont="1" applyBorder="1" applyAlignment="1">
      <alignment horizontal="left" vertical="center" wrapText="1"/>
    </xf>
    <xf numFmtId="0" fontId="15" fillId="0" borderId="3"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4" fillId="0" borderId="1" xfId="0" applyFont="1" applyBorder="1" applyAlignment="1">
      <alignment horizontal="left" vertical="center" wrapText="1"/>
    </xf>
    <xf numFmtId="0" fontId="0" fillId="0" borderId="3" xfId="0" applyFont="1" applyBorder="1" applyAlignment="1">
      <alignment horizontal="left"/>
    </xf>
    <xf numFmtId="0" fontId="0" fillId="0" borderId="10" xfId="0" applyFont="1" applyBorder="1" applyAlignment="1">
      <alignment horizontal="left"/>
    </xf>
    <xf numFmtId="0" fontId="0" fillId="0" borderId="2" xfId="0" applyFont="1" applyBorder="1" applyAlignment="1">
      <alignment horizontal="left"/>
    </xf>
    <xf numFmtId="0" fontId="0" fillId="0" borderId="3" xfId="0" applyFont="1" applyBorder="1" applyAlignment="1">
      <alignment horizontal="center"/>
    </xf>
    <xf numFmtId="0" fontId="0" fillId="0" borderId="10" xfId="0" applyFont="1" applyBorder="1" applyAlignment="1">
      <alignment horizontal="center"/>
    </xf>
    <xf numFmtId="0" fontId="0" fillId="0" borderId="2" xfId="0" applyFont="1" applyBorder="1" applyAlignment="1">
      <alignment horizontal="center"/>
    </xf>
    <xf numFmtId="0" fontId="45" fillId="3" borderId="1" xfId="0" applyFont="1" applyFill="1" applyBorder="1" applyAlignment="1">
      <alignment horizontal="center" vertical="center" wrapText="1"/>
    </xf>
    <xf numFmtId="0" fontId="19" fillId="0" borderId="3" xfId="0" applyFont="1" applyBorder="1" applyAlignment="1">
      <alignment horizontal="center"/>
    </xf>
    <xf numFmtId="0" fontId="19" fillId="0" borderId="10" xfId="0" applyFont="1" applyBorder="1" applyAlignment="1">
      <alignment horizontal="center"/>
    </xf>
    <xf numFmtId="0" fontId="19" fillId="0" borderId="2" xfId="0" applyFont="1" applyBorder="1" applyAlignment="1">
      <alignment horizontal="center"/>
    </xf>
    <xf numFmtId="0" fontId="6" fillId="0" borderId="3"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45" fillId="0" borderId="3" xfId="0" applyFont="1" applyFill="1" applyBorder="1" applyAlignment="1">
      <alignment horizontal="center" vertical="center" wrapText="1"/>
    </xf>
    <xf numFmtId="0" fontId="45" fillId="0" borderId="10" xfId="0" applyFont="1" applyFill="1" applyBorder="1" applyAlignment="1">
      <alignment horizontal="center" vertical="center" wrapText="1"/>
    </xf>
    <xf numFmtId="0" fontId="45" fillId="0" borderId="2"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7" fillId="3" borderId="3" xfId="0" applyFont="1" applyFill="1" applyBorder="1" applyAlignment="1">
      <alignment horizontal="center" vertical="center"/>
    </xf>
    <xf numFmtId="0" fontId="7" fillId="3" borderId="2" xfId="0" applyFont="1" applyFill="1" applyBorder="1" applyAlignment="1">
      <alignment horizontal="center" vertical="center"/>
    </xf>
    <xf numFmtId="164"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2" fillId="0" borderId="3" xfId="0" applyFont="1" applyBorder="1" applyAlignment="1">
      <alignment horizontal="center" vertical="center"/>
    </xf>
    <xf numFmtId="0" fontId="12" fillId="0" borderId="2" xfId="0" applyFont="1" applyBorder="1" applyAlignment="1">
      <alignment horizontal="center" vertical="center"/>
    </xf>
    <xf numFmtId="0" fontId="7" fillId="3" borderId="3"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6" fillId="0" borderId="3" xfId="0" applyFont="1" applyBorder="1" applyAlignment="1">
      <alignment horizontal="left"/>
    </xf>
    <xf numFmtId="0" fontId="6" fillId="0" borderId="10" xfId="0" applyFont="1" applyBorder="1" applyAlignment="1">
      <alignment horizontal="left"/>
    </xf>
    <xf numFmtId="0" fontId="6" fillId="0" borderId="2" xfId="0" applyFont="1" applyBorder="1" applyAlignment="1">
      <alignment horizontal="left"/>
    </xf>
    <xf numFmtId="0" fontId="45" fillId="0" borderId="3" xfId="0" applyFont="1" applyBorder="1" applyAlignment="1">
      <alignment horizontal="center" vertical="center" wrapText="1"/>
    </xf>
    <xf numFmtId="0" fontId="45" fillId="0" borderId="10" xfId="0" applyFont="1" applyBorder="1" applyAlignment="1">
      <alignment horizontal="center" vertical="center" wrapText="1"/>
    </xf>
    <xf numFmtId="0" fontId="45" fillId="0" borderId="2" xfId="0" applyFont="1" applyBorder="1" applyAlignment="1">
      <alignment horizontal="center" vertical="center" wrapText="1"/>
    </xf>
    <xf numFmtId="14" fontId="6" fillId="0" borderId="3" xfId="0" applyNumberFormat="1" applyFont="1" applyBorder="1" applyAlignment="1">
      <alignment horizontal="left"/>
    </xf>
    <xf numFmtId="0" fontId="19" fillId="0" borderId="1" xfId="0" applyFont="1" applyBorder="1" applyAlignment="1">
      <alignment horizontal="center"/>
    </xf>
    <xf numFmtId="0" fontId="0" fillId="0" borderId="1" xfId="0" applyFont="1" applyBorder="1" applyAlignment="1">
      <alignment horizontal="center"/>
    </xf>
    <xf numFmtId="0" fontId="9" fillId="0" borderId="0" xfId="0" applyFont="1" applyAlignment="1">
      <alignment horizontal="center" vertical="center"/>
    </xf>
    <xf numFmtId="0" fontId="4" fillId="0" borderId="0" xfId="0" applyFont="1" applyAlignment="1">
      <alignment horizontal="center" vertical="center"/>
    </xf>
    <xf numFmtId="0" fontId="10" fillId="0" borderId="0" xfId="0" applyFont="1" applyAlignment="1"/>
    <xf numFmtId="0" fontId="7" fillId="4" borderId="1" xfId="0" applyFont="1" applyFill="1" applyBorder="1" applyAlignment="1">
      <alignment horizontal="center" vertical="center" wrapText="1"/>
    </xf>
    <xf numFmtId="0" fontId="15" fillId="0" borderId="1" xfId="0" applyFont="1" applyBorder="1" applyAlignment="1">
      <alignment horizontal="left" vertical="center" wrapText="1"/>
    </xf>
    <xf numFmtId="0" fontId="6" fillId="0" borderId="0" xfId="0" applyFont="1" applyAlignment="1">
      <alignment horizontal="left"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45" fillId="0" borderId="1" xfId="0" applyFont="1" applyBorder="1" applyAlignment="1">
      <alignment horizontal="left" vertical="center" wrapText="1"/>
    </xf>
    <xf numFmtId="0" fontId="45" fillId="0" borderId="3" xfId="0" applyFont="1" applyBorder="1" applyAlignment="1">
      <alignment horizontal="left" vertical="center" wrapText="1"/>
    </xf>
    <xf numFmtId="0" fontId="15" fillId="0" borderId="0" xfId="0" applyFont="1" applyAlignment="1">
      <alignment horizontal="left"/>
    </xf>
    <xf numFmtId="0" fontId="6" fillId="0" borderId="0" xfId="0" applyFont="1" applyAlignment="1">
      <alignment horizontal="center" wrapText="1"/>
    </xf>
    <xf numFmtId="4" fontId="7" fillId="0" borderId="1" xfId="0" applyNumberFormat="1" applyFont="1" applyFill="1" applyBorder="1" applyAlignment="1">
      <alignment vertical="center"/>
    </xf>
  </cellXfs>
  <cellStyles count="44">
    <cellStyle name="20 % – Poudarek1 2" xfId="3"/>
    <cellStyle name="20 % – Poudarek2 2" xfId="4"/>
    <cellStyle name="20 % – Poudarek3 2" xfId="5"/>
    <cellStyle name="20 % – Poudarek4 2" xfId="6"/>
    <cellStyle name="20 % – Poudarek5 2" xfId="7"/>
    <cellStyle name="20 % – Poudarek6 2" xfId="8"/>
    <cellStyle name="40 % – Poudarek1 2" xfId="9"/>
    <cellStyle name="40 % – Poudarek2 2" xfId="10"/>
    <cellStyle name="40 % – Poudarek3 2" xfId="11"/>
    <cellStyle name="40 % – Poudarek4 2" xfId="12"/>
    <cellStyle name="40 % – Poudarek5 2" xfId="13"/>
    <cellStyle name="40 % – Poudarek6 2" xfId="14"/>
    <cellStyle name="60 % – Poudarek1 2" xfId="15"/>
    <cellStyle name="60 % – Poudarek2 2" xfId="16"/>
    <cellStyle name="60 % – Poudarek3 2" xfId="17"/>
    <cellStyle name="60 % – Poudarek4 2" xfId="18"/>
    <cellStyle name="60 % – Poudarek5 2" xfId="19"/>
    <cellStyle name="60 % – Poudarek6 2" xfId="20"/>
    <cellStyle name="Dobro 2" xfId="21"/>
    <cellStyle name="Izhod 2" xfId="22"/>
    <cellStyle name="Naslov 1 1" xfId="24"/>
    <cellStyle name="Naslov 1 2" xfId="23"/>
    <cellStyle name="Naslov 2 2" xfId="25"/>
    <cellStyle name="Naslov 3 2" xfId="26"/>
    <cellStyle name="Naslov 4 2" xfId="27"/>
    <cellStyle name="Navadno" xfId="0" builtinId="0"/>
    <cellStyle name="Navadno 2" xfId="1"/>
    <cellStyle name="Navadno 3" xfId="2"/>
    <cellStyle name="Nevtralno 2" xfId="28"/>
    <cellStyle name="Opomba 2" xfId="29"/>
    <cellStyle name="Opozorilo 2" xfId="30"/>
    <cellStyle name="Pojasnjevalno besedilo 2" xfId="31"/>
    <cellStyle name="Poudarek1 2" xfId="32"/>
    <cellStyle name="Poudarek2 2" xfId="33"/>
    <cellStyle name="Poudarek3 2" xfId="34"/>
    <cellStyle name="Poudarek4 2" xfId="35"/>
    <cellStyle name="Poudarek5 2" xfId="36"/>
    <cellStyle name="Poudarek6 2" xfId="37"/>
    <cellStyle name="Povezana celica 2" xfId="38"/>
    <cellStyle name="Preveri celico 2" xfId="39"/>
    <cellStyle name="Računanje 2" xfId="40"/>
    <cellStyle name="Slabo 2" xfId="41"/>
    <cellStyle name="Vnos 2" xfId="42"/>
    <cellStyle name="Vsota 2" xfId="43"/>
  </cellStyles>
  <dxfs count="97">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general" vertical="bottom" textRotation="0" wrapText="1" indent="0" justifyLastLine="0" shrinkToFit="0" readingOrder="0"/>
    </dxf>
    <dxf>
      <border outline="0">
        <bottom style="thin">
          <color rgb="FF000000"/>
        </bottom>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bottom/>
      </border>
    </dxf>
    <dxf>
      <numFmt numFmtId="0" formatCode="General"/>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general" vertical="bottom" textRotation="0" wrapText="1" indent="0" justifyLastLine="0" shrinkToFit="0" readingOrder="0"/>
    </dxf>
    <dxf>
      <border outline="0">
        <bottom style="thin">
          <color rgb="FF000000"/>
        </bottom>
      </border>
    </dxf>
    <dxf>
      <font>
        <strike val="0"/>
        <outline val="0"/>
        <shadow val="0"/>
        <u val="none"/>
        <vertAlign val="baseline"/>
        <sz val="12"/>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ill>
        <patternFill patternType="none">
          <fgColor indexed="64"/>
          <bgColor indexed="65"/>
        </patternFill>
      </fill>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numFmt numFmtId="0" formatCode="General"/>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numFmt numFmtId="19" formatCode="d/mm/yyyy"/>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numFmt numFmtId="19" formatCode="d/mm/yyyy"/>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dxf>
    <dxf>
      <numFmt numFmtId="0" formatCode="General"/>
      <fill>
        <patternFill patternType="none">
          <fgColor indexed="64"/>
          <bgColor auto="1"/>
        </patternFill>
      </fill>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fill>
        <patternFill patternType="solid">
          <fgColor indexed="64"/>
          <bgColor theme="7" tint="0.59999389629810485"/>
        </patternFill>
      </fill>
      <alignment horizontal="general" vertical="bottom" textRotation="0" wrapText="1" indent="0" justifyLastLine="0" shrinkToFit="0" readingOrder="0"/>
      <border diagonalUp="0" diagonalDown="0" outline="0">
        <left/>
        <right/>
        <top style="thin">
          <color indexed="64"/>
        </top>
        <bottom style="thin">
          <color indexed="64"/>
        </bottom>
      </border>
    </dxf>
    <dxf>
      <fill>
        <patternFill patternType="solid">
          <fgColor indexed="64"/>
          <bgColor theme="7" tint="0.59999389629810485"/>
        </patternFill>
      </fill>
      <alignment horizontal="general" vertical="bottom" textRotation="0" wrapText="1" indent="0" justifyLastLine="0" shrinkToFit="0" readingOrder="0"/>
      <border diagonalUp="0" diagonalDown="0" outline="0">
        <left/>
        <right/>
        <top style="thin">
          <color indexed="64"/>
        </top>
        <bottom style="thin">
          <color indexed="64"/>
        </bottom>
      </border>
    </dxf>
    <dxf>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0" formatCode="General"/>
      <fill>
        <patternFill patternType="solid">
          <fgColor indexed="64"/>
          <bgColor theme="7" tint="0.59999389629810485"/>
        </patternFill>
      </fill>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0" formatCode="General"/>
      <fill>
        <patternFill patternType="none">
          <fgColor indexed="64"/>
          <bgColor indexed="65"/>
        </patternFill>
      </fill>
      <alignment horizontal="general" vertical="bottom"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0" formatCode="General"/>
      <fill>
        <patternFill patternType="none">
          <fgColor indexed="64"/>
          <bgColor indexed="65"/>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font>
        <strike val="0"/>
        <outline val="0"/>
        <shadow val="0"/>
        <u val="none"/>
        <vertAlign val="baseline"/>
        <sz val="11"/>
        <color auto="1"/>
        <name val="Calibri"/>
        <family val="2"/>
        <charset val="238"/>
        <scheme val="minor"/>
      </font>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ill>
        <patternFill patternType="solid">
          <fgColor indexed="64"/>
          <bgColor theme="7" tint="0.59999389629810485"/>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charset val="238"/>
        <scheme val="minor"/>
      </font>
      <fill>
        <patternFill patternType="solid">
          <fgColor indexed="64"/>
          <bgColor theme="7" tint="0.59999389629810485"/>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font>
        <strike val="0"/>
        <outline val="0"/>
        <shadow val="0"/>
        <u val="none"/>
        <vertAlign val="baseline"/>
        <sz val="11"/>
        <color auto="1"/>
        <name val="Calibri"/>
        <family val="2"/>
        <charset val="238"/>
        <scheme val="minor"/>
      </font>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Calibri"/>
        <family val="2"/>
        <charset val="238"/>
        <scheme val="minor"/>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horizontal="general" vertical="bottom" textRotation="0" wrapText="1" indent="0" justifyLastLine="0" shrinkToFit="0" readingOrder="0"/>
    </dxf>
    <dxf>
      <border outline="0">
        <bottom style="thin">
          <color rgb="FF000000"/>
        </bottom>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59999389629810485"/>
        </patternFill>
      </fill>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dxf>
    <dxf>
      <border outline="0">
        <bottom style="thin">
          <color indexed="64"/>
        </bottom>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bottom/>
      </border>
    </dxf>
    <dxf>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righ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dxf>
    <dxf>
      <border>
        <bottom style="thin">
          <color indexed="64"/>
        </bottom>
      </border>
    </dxf>
    <dxf>
      <font>
        <strike val="0"/>
        <outline val="0"/>
        <shadow val="0"/>
        <u val="none"/>
        <vertAlign val="baseline"/>
        <sz val="12"/>
        <color theme="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6</xdr:col>
      <xdr:colOff>419100</xdr:colOff>
      <xdr:row>0</xdr:row>
      <xdr:rowOff>133350</xdr:rowOff>
    </xdr:from>
    <xdr:to>
      <xdr:col>8</xdr:col>
      <xdr:colOff>762161</xdr:colOff>
      <xdr:row>6</xdr:row>
      <xdr:rowOff>47625</xdr:rowOff>
    </xdr:to>
    <xdr:pic>
      <xdr:nvPicPr>
        <xdr:cNvPr id="3" name="Slika 2" descr="ZNAK-horizontalno">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52850" y="133350"/>
          <a:ext cx="1809911"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419100</xdr:colOff>
      <xdr:row>0</xdr:row>
      <xdr:rowOff>133350</xdr:rowOff>
    </xdr:from>
    <xdr:to>
      <xdr:col>8</xdr:col>
      <xdr:colOff>762161</xdr:colOff>
      <xdr:row>6</xdr:row>
      <xdr:rowOff>19050</xdr:rowOff>
    </xdr:to>
    <xdr:pic>
      <xdr:nvPicPr>
        <xdr:cNvPr id="2" name="Slika 1" descr="ZNAK-horizontalno">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81450" y="133350"/>
          <a:ext cx="1809911"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419100</xdr:colOff>
      <xdr:row>0</xdr:row>
      <xdr:rowOff>133350</xdr:rowOff>
    </xdr:from>
    <xdr:to>
      <xdr:col>8</xdr:col>
      <xdr:colOff>762161</xdr:colOff>
      <xdr:row>6</xdr:row>
      <xdr:rowOff>19050</xdr:rowOff>
    </xdr:to>
    <xdr:pic>
      <xdr:nvPicPr>
        <xdr:cNvPr id="2" name="Slika 1" descr="ZNAK-horizontalno">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81450" y="133350"/>
          <a:ext cx="1809911"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419100</xdr:colOff>
      <xdr:row>0</xdr:row>
      <xdr:rowOff>133350</xdr:rowOff>
    </xdr:from>
    <xdr:to>
      <xdr:col>8</xdr:col>
      <xdr:colOff>762161</xdr:colOff>
      <xdr:row>6</xdr:row>
      <xdr:rowOff>19050</xdr:rowOff>
    </xdr:to>
    <xdr:pic>
      <xdr:nvPicPr>
        <xdr:cNvPr id="2" name="Slika 1" descr="ZNAK-horizontalno">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38550" y="133350"/>
          <a:ext cx="2095661"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419100</xdr:colOff>
      <xdr:row>0</xdr:row>
      <xdr:rowOff>133350</xdr:rowOff>
    </xdr:from>
    <xdr:to>
      <xdr:col>8</xdr:col>
      <xdr:colOff>762161</xdr:colOff>
      <xdr:row>6</xdr:row>
      <xdr:rowOff>19050</xdr:rowOff>
    </xdr:to>
    <xdr:pic>
      <xdr:nvPicPr>
        <xdr:cNvPr id="2" name="Slika 1" descr="ZNAK-horizontalno">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81450" y="133350"/>
          <a:ext cx="1809911"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id="7" name="Tabela178" displayName="Tabela178" ref="B1:S15" totalsRowShown="0" headerRowDxfId="96" dataDxfId="94" headerRowBorderDxfId="95" tableBorderDxfId="93" totalsRowBorderDxfId="92" headerRowCellStyle="Navadno 2">
  <tableColumns count="18">
    <tableColumn id="4" name="Naziv" dataDxfId="91" dataCellStyle="Navadno 2"/>
    <tableColumn id="36" name="Ocena vrednosti v EUR brez DDV z upoštevanjem obdobja javnega naročila" dataDxfId="90" dataCellStyle="Navadno 2"/>
    <tableColumn id="1" name="Obrazložitev ocenjene vrednosti" dataDxfId="89" dataCellStyle="Navadno 2"/>
    <tableColumn id="37" name="Obdobje trajanja javnega naročila (let) " dataDxfId="88" dataCellStyle="Navadno 2"/>
    <tableColumn id="52" name="Viri financiranja" dataDxfId="87" dataCellStyle="Navadno 2"/>
    <tableColumn id="51" name="Rok za objavo oz. pošiljanje povpraševanja" dataDxfId="86" dataCellStyle="Navadno 2"/>
    <tableColumn id="46" name="Rok za oddajo ponudb" dataDxfId="85" dataCellStyle="Navadno 2"/>
    <tableColumn id="41" name="Tretji član komisije" dataDxfId="84" dataCellStyle="Navadno 2"/>
    <tableColumn id="40" name="Odgovorna oseba za operativno izvedbo javnega naročila" dataDxfId="83" dataCellStyle="Navadno 2"/>
    <tableColumn id="42" name="Sklopi" dataDxfId="82" dataCellStyle="Navadno 2"/>
    <tableColumn id="47" name="Tehnične zahteve in specifikacije" dataDxfId="81" dataCellStyle="Navadno 2"/>
    <tableColumn id="48" name="Zahteve glede rokov izvedbe oz. dobave" dataDxfId="80" dataCellStyle="Navadno 2"/>
    <tableColumn id="49" name="Zahteve glede poročanja in plačilnih rokov" dataDxfId="79" dataCellStyle="Navadno 2"/>
    <tableColumn id="43" name="Merila za izbiro ekonomsko najugodnejše ponudbe, ponder" dataDxfId="78"/>
    <tableColumn id="44" name="Reference - število, obdobje, št. različnih naročnikov, vrednost ali količina" dataDxfId="77"/>
    <tableColumn id="53" name="Zavarovanje - RESNOST (da/ne, instrument)" dataDxfId="76"/>
    <tableColumn id="54" name="Zavarovanje - DOBRA IZVEDBA (da/ne, instrument)" dataDxfId="75"/>
    <tableColumn id="45" name="Zavarovanje - ODPRAVA NAPAK V GARANCIJSKEM ROKU (da/ne, instrument)" dataDxfId="74"/>
  </tableColumns>
  <tableStyleInfo name="TableStyleMedium2" showFirstColumn="0" showLastColumn="0" showRowStripes="1" showColumnStripes="0"/>
</table>
</file>

<file path=xl/tables/table2.xml><?xml version="1.0" encoding="utf-8"?>
<table xmlns="http://schemas.openxmlformats.org/spreadsheetml/2006/main" id="1" name="Tabela1" displayName="Tabela1" ref="A5:K19" totalsRowShown="0" headerRowDxfId="73" dataDxfId="71" headerRowBorderDxfId="72" tableBorderDxfId="70" totalsRowBorderDxfId="69" headerRowCellStyle="Navadno 2">
  <autoFilter ref="A5:K19"/>
  <tableColumns count="11">
    <tableColumn id="1" name="Zap.št." dataDxfId="68"/>
    <tableColumn id="17" name="Št.naročila" dataDxfId="67" dataCellStyle="Navadno 2"/>
    <tableColumn id="42" name="Viri financiranja" dataDxfId="66" dataCellStyle="Navadno 2">
      <calculatedColumnFormula>OBRAZEC!#REF!</calculatedColumnFormula>
    </tableColumn>
    <tableColumn id="4" name="Naziv" dataDxfId="65" dataCellStyle="Navadno 2">
      <calculatedColumnFormula>OBRAZEC!#REF!</calculatedColumnFormula>
    </tableColumn>
    <tableColumn id="36" name="Ocena vrednosti" dataDxfId="64" dataCellStyle="Navadno 2">
      <calculatedColumnFormula>OBRAZEC!#REF!</calculatedColumnFormula>
    </tableColumn>
    <tableColumn id="37" name="Obdobje (let) " dataDxfId="63" dataCellStyle="Navadno 2">
      <calculatedColumnFormula>OBRAZEC!#REF!</calculatedColumnFormula>
    </tableColumn>
    <tableColumn id="16" name="Postopek" dataDxfId="62" dataCellStyle="Navadno 2"/>
    <tableColumn id="5" name="Vrsta" dataDxfId="61"/>
    <tableColumn id="29" name="Sklopi" dataDxfId="60" dataCellStyle="Navadno 2">
      <calculatedColumnFormula>OBRAZEC!#REF!</calculatedColumnFormula>
    </tableColumn>
    <tableColumn id="41" name="3. član komisije" dataDxfId="59" dataCellStyle="Navadno 2">
      <calculatedColumnFormula>OBRAZEC!#REF!</calculatedColumnFormula>
    </tableColumn>
    <tableColumn id="40" name="Operativna izvedba" dataDxfId="58" dataCellStyle="Navadno 2">
      <calculatedColumnFormula>OBRAZEC!#REF!</calculatedColumnFormula>
    </tableColumn>
  </tableColumns>
  <tableStyleInfo name="TableStyleMedium2" showFirstColumn="0" showLastColumn="0" showRowStripes="1" showColumnStripes="0"/>
</table>
</file>

<file path=xl/tables/table3.xml><?xml version="1.0" encoding="utf-8"?>
<table xmlns="http://schemas.openxmlformats.org/spreadsheetml/2006/main" id="3" name="Tabela14" displayName="Tabela14" ref="A5:P19" totalsRowShown="0" headerRowDxfId="57" dataDxfId="55" headerRowBorderDxfId="56" tableBorderDxfId="54" totalsRowBorderDxfId="53" headerRowCellStyle="Navadno 2">
  <autoFilter ref="A5:P19"/>
  <tableColumns count="16">
    <tableColumn id="1" name="Zap.št." dataDxfId="52">
      <calculatedColumnFormula>Tabela1[[#This Row],[Zap.št.]]</calculatedColumnFormula>
    </tableColumn>
    <tableColumn id="17" name="Št.naročila" dataDxfId="51" dataCellStyle="Navadno 2">
      <calculatedColumnFormula>#REF!</calculatedColumnFormula>
    </tableColumn>
    <tableColumn id="48" name="Oznaka dokumenta" dataDxfId="50"/>
    <tableColumn id="49" name="Številka objave" dataDxfId="49"/>
    <tableColumn id="4" name="Naziv" dataDxfId="48" dataCellStyle="Navadno 2">
      <calculatedColumnFormula>Tabela1[[#This Row],[Naziv]]</calculatedColumnFormula>
    </tableColumn>
    <tableColumn id="2" name="Naziv mali" dataDxfId="47">
      <calculatedColumnFormula>LOWER(Tabela14[[#This Row],[Naziv]])</calculatedColumnFormula>
    </tableColumn>
    <tableColumn id="3" name="Naziv velik" dataDxfId="46">
      <calculatedColumnFormula>UPPER(Tabela14[[#This Row],[Naziv]])</calculatedColumnFormula>
    </tableColumn>
    <tableColumn id="6" name="Naziv rodilnik" dataDxfId="45"/>
    <tableColumn id="16" name="Postopek" dataDxfId="44" dataCellStyle="Navadno 2">
      <calculatedColumnFormula>Tabela1[[#This Row],[Postopek]]</calculatedColumnFormula>
    </tableColumn>
    <tableColumn id="41" name="Ali je upoštevana Uredba o zelenem javnem naročanje" dataDxfId="43"/>
    <tableColumn id="39" name="Ponuba v elektronski obliki" dataDxfId="42"/>
    <tableColumn id="40" name="Ponuba v elektronski obliki2" dataDxfId="41">
      <calculatedColumnFormula>Tabela14[[#This Row],[Ponuba v elektronski obliki]]</calculatedColumnFormula>
    </tableColumn>
    <tableColumn id="5" name="Rok za objavo na portalu" dataDxfId="40">
      <calculatedColumnFormula>OBRAZEC!G2</calculatedColumnFormula>
    </tableColumn>
    <tableColumn id="43" name="Mesec priprave dokumentacije" dataDxfId="39">
      <calculatedColumnFormula>CONCATENATE(VLOOKUP(MONTH(Tabela14[[#This Row],[Rok za objavo na portalu]]),šifrant!$A$2:$B$13,2,FALSE)," ",YEAR(TODAY()))</calculatedColumnFormula>
    </tableColumn>
    <tableColumn id="29" name="Rok za predložitev ponudb" dataDxfId="38" dataCellStyle="Navadno 2">
      <calculatedColumnFormula>OBRAZEC!H2</calculatedColumnFormula>
    </tableColumn>
    <tableColumn id="45" name="Rok za vprašanja" dataDxfId="37"/>
  </tableColumns>
  <tableStyleInfo name="TableStyleMedium2" showFirstColumn="0" showLastColumn="0" showRowStripes="1" showColumnStripes="0"/>
</table>
</file>

<file path=xl/tables/table4.xml><?xml version="1.0" encoding="utf-8"?>
<table xmlns="http://schemas.openxmlformats.org/spreadsheetml/2006/main" id="4" name="Tabela15" displayName="Tabela15" ref="A5:L19" totalsRowShown="0" headerRowDxfId="36" dataDxfId="34" headerRowBorderDxfId="35" tableBorderDxfId="33" totalsRowBorderDxfId="32" headerRowCellStyle="Navadno 2">
  <autoFilter ref="A5:L19"/>
  <tableColumns count="12">
    <tableColumn id="1" name="Zap.št." dataDxfId="31">
      <calculatedColumnFormula>Tabela1[[#This Row],[Zap.št.]]</calculatedColumnFormula>
    </tableColumn>
    <tableColumn id="17" name="Št.naročila" dataDxfId="30" dataCellStyle="Navadno 2">
      <calculatedColumnFormula>Tabela1[[#This Row],[Št.naročila]]</calculatedColumnFormula>
    </tableColumn>
    <tableColumn id="4" name="Naziv" dataDxfId="29" dataCellStyle="Navadno 2">
      <calculatedColumnFormula>Tabela1[[#This Row],[Naziv]]</calculatedColumnFormula>
    </tableColumn>
    <tableColumn id="29" name="Sklopi" dataDxfId="28" dataCellStyle="Navadno 2">
      <calculatedColumnFormula>OBRAZEC!K2</calculatedColumnFormula>
    </tableColumn>
    <tableColumn id="39" name="Sklop 1" dataDxfId="27" dataCellStyle="Navadno 2"/>
    <tableColumn id="40" name="Sklop 2" dataDxfId="26" dataCellStyle="Navadno 2"/>
    <tableColumn id="41" name="Sklop 3" dataDxfId="25" dataCellStyle="Navadno 2"/>
    <tableColumn id="42" name="Sklop 4" dataDxfId="24" dataCellStyle="Navadno 2"/>
    <tableColumn id="38" name="Pojasnilo" dataDxfId="23" dataCellStyle="Navadno 2">
      <calculatedColumnFormula>IF(Tabela15[[#This Row],[Sklopi]]="ne","", "Ponudnik lahko odda ponudbo za vse sklope ali samo za posamezen sklop.")</calculatedColumnFormula>
    </tableColumn>
    <tableColumn id="46" name="Zahteve glede rokov izvedbe oz. dobave" dataDxfId="22" dataCellStyle="Navadno 2">
      <calculatedColumnFormula>OBRAZEC!M2</calculatedColumnFormula>
    </tableColumn>
    <tableColumn id="45" name="Zahteve glede poročanja in plačilnih rokov" dataDxfId="21" dataCellStyle="Navadno 2">
      <calculatedColumnFormula>OBRAZEC!N2</calculatedColumnFormula>
    </tableColumn>
    <tableColumn id="44" name="Tehnične specifikacije" dataDxfId="20" dataCellStyle="Navadno 2">
      <calculatedColumnFormula>OBRAZEC!L2</calculatedColumnFormula>
    </tableColumn>
  </tableColumns>
  <tableStyleInfo name="TableStyleMedium2" showFirstColumn="0" showLastColumn="0" showRowStripes="1" showColumnStripes="0"/>
</table>
</file>

<file path=xl/tables/table5.xml><?xml version="1.0" encoding="utf-8"?>
<table xmlns="http://schemas.openxmlformats.org/spreadsheetml/2006/main" id="5" name="Tabela156" displayName="Tabela156" ref="A5:O26" totalsRowShown="0" headerRowDxfId="19" dataDxfId="17" headerRowBorderDxfId="18" tableBorderDxfId="16" totalsRowBorderDxfId="15" headerRowCellStyle="Navadno 2">
  <autoFilter ref="A5:O26"/>
  <tableColumns count="15">
    <tableColumn id="1" name="Zap.št." dataDxfId="14">
      <calculatedColumnFormula>Tabela1[[#This Row],[Zap.št.]]</calculatedColumnFormula>
    </tableColumn>
    <tableColumn id="17" name="Št.naročila" dataDxfId="13" dataCellStyle="Navadno 2">
      <calculatedColumnFormula>Tabela1[[#This Row],[Št.naročila]]</calculatedColumnFormula>
    </tableColumn>
    <tableColumn id="4" name="Naziv" dataDxfId="12" dataCellStyle="Navadno 2">
      <calculatedColumnFormula>Tabela1[[#This Row],[Naziv]]</calculatedColumnFormula>
    </tableColumn>
    <tableColumn id="29" name="Ponderji" dataDxfId="11" dataCellStyle="Navadno 2"/>
    <tableColumn id="39" name="Merilo za izbiro ekonomsko najugodnejše ponudbe" dataDxfId="10" dataCellStyle="Navadno 2">
      <calculatedColumnFormula>OBRAZEC!O2</calculatedColumnFormula>
    </tableColumn>
    <tableColumn id="40" name="Ponder 1 - delež" dataDxfId="9" dataCellStyle="Navadno 2"/>
    <tableColumn id="47" name="Ponder 1 -opis" dataDxfId="8" dataCellStyle="Navadno 2"/>
    <tableColumn id="48" name="Ponder 2 - delež" dataDxfId="7" dataCellStyle="Navadno 2"/>
    <tableColumn id="49" name="Ponder 2 - opis" dataDxfId="6" dataCellStyle="Navadno 2"/>
    <tableColumn id="41" name="Ponder 3 - delež" dataDxfId="5" dataCellStyle="Navadno 2"/>
    <tableColumn id="42" name="Ponder 3 - opis" dataDxfId="4" dataCellStyle="Navadno 2"/>
    <tableColumn id="38" name="Reference - število, obdobje, št. različnih naročnikov, vrednost ali količina" dataDxfId="3" dataCellStyle="Navadno 2">
      <calculatedColumnFormula>OBRAZEC!P2</calculatedColumnFormula>
    </tableColumn>
    <tableColumn id="46" name="Zavarovanje - RESNOST (da/ne, instrument)" dataDxfId="2" dataCellStyle="Navadno 2">
      <calculatedColumnFormula>OBRAZEC!Q2</calculatedColumnFormula>
    </tableColumn>
    <tableColumn id="45" name="Zavarovanje - DOBRA IZVEDBA (da/ne, instrument)" dataDxfId="1" dataCellStyle="Navadno 2">
      <calculatedColumnFormula>OBRAZEC!R2</calculatedColumnFormula>
    </tableColumn>
    <tableColumn id="44" name="Zavarovanje - ODPRAVA NAPAK V GARANCIJSKEM ROKU (da/ne, instrument)" dataDxfId="0" dataCellStyle="Navadno 2">
      <calculatedColumnFormula>OBRAZEC!S2</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simon.hvala@komunalaidrija.si"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9"/>
  <sheetViews>
    <sheetView workbookViewId="0">
      <selection activeCell="C25" sqref="C25"/>
    </sheetView>
  </sheetViews>
  <sheetFormatPr defaultRowHeight="15"/>
  <cols>
    <col min="1" max="1" width="21" bestFit="1" customWidth="1"/>
    <col min="2" max="2" width="26.42578125" customWidth="1"/>
    <col min="3" max="3" width="41.5703125" bestFit="1" customWidth="1"/>
    <col min="4" max="4" width="28.7109375" bestFit="1" customWidth="1"/>
    <col min="5" max="6" width="32.5703125" bestFit="1" customWidth="1"/>
  </cols>
  <sheetData>
    <row r="2" spans="1:4">
      <c r="A2" s="2">
        <v>1</v>
      </c>
      <c r="B2" s="2" t="s">
        <v>154</v>
      </c>
    </row>
    <row r="3" spans="1:4">
      <c r="A3" s="2">
        <v>2</v>
      </c>
      <c r="B3" s="2" t="s">
        <v>155</v>
      </c>
    </row>
    <row r="4" spans="1:4">
      <c r="A4" s="2">
        <v>3</v>
      </c>
      <c r="B4" s="2" t="s">
        <v>156</v>
      </c>
    </row>
    <row r="5" spans="1:4">
      <c r="A5" s="2">
        <v>4</v>
      </c>
      <c r="B5" s="2" t="s">
        <v>157</v>
      </c>
    </row>
    <row r="6" spans="1:4">
      <c r="A6" s="2">
        <v>5</v>
      </c>
      <c r="B6" s="2" t="s">
        <v>158</v>
      </c>
    </row>
    <row r="7" spans="1:4">
      <c r="A7" s="2">
        <v>6</v>
      </c>
      <c r="B7" s="2" t="s">
        <v>159</v>
      </c>
    </row>
    <row r="8" spans="1:4">
      <c r="A8" s="2">
        <v>7</v>
      </c>
      <c r="B8" s="2" t="s">
        <v>160</v>
      </c>
    </row>
    <row r="9" spans="1:4">
      <c r="A9" s="2">
        <v>8</v>
      </c>
      <c r="B9" s="2" t="s">
        <v>161</v>
      </c>
    </row>
    <row r="10" spans="1:4">
      <c r="A10" s="2">
        <v>9</v>
      </c>
      <c r="B10" s="2" t="s">
        <v>162</v>
      </c>
    </row>
    <row r="11" spans="1:4">
      <c r="A11" s="2">
        <v>10</v>
      </c>
      <c r="B11" s="2" t="s">
        <v>163</v>
      </c>
    </row>
    <row r="12" spans="1:4">
      <c r="A12" s="2">
        <v>11</v>
      </c>
      <c r="B12" s="2" t="s">
        <v>164</v>
      </c>
    </row>
    <row r="13" spans="1:4">
      <c r="A13" s="2">
        <v>12</v>
      </c>
      <c r="B13" s="2" t="s">
        <v>165</v>
      </c>
    </row>
    <row r="15" spans="1:4">
      <c r="A15" s="2">
        <v>1</v>
      </c>
      <c r="B15" s="2">
        <f>A15*12</f>
        <v>12</v>
      </c>
      <c r="C15" s="2" t="s">
        <v>178</v>
      </c>
      <c r="D15" s="2" t="str">
        <f>C15&amp;" ("&amp;B15&amp;") "&amp;"mesecev"</f>
        <v>dvanajst (12) mesecev</v>
      </c>
    </row>
    <row r="16" spans="1:4">
      <c r="A16" s="2">
        <v>2</v>
      </c>
      <c r="B16" s="2">
        <f t="shared" ref="B16:B19" si="0">A16*12</f>
        <v>24</v>
      </c>
      <c r="C16" s="2" t="s">
        <v>176</v>
      </c>
      <c r="D16" s="2" t="str">
        <f t="shared" ref="D16:D19" si="1">C16&amp;" ("&amp;B16&amp;") "&amp;"mesecev"</f>
        <v>štiriindvajset (24) mesecev</v>
      </c>
    </row>
    <row r="17" spans="1:6">
      <c r="A17" s="2">
        <v>3</v>
      </c>
      <c r="B17" s="2">
        <f t="shared" si="0"/>
        <v>36</v>
      </c>
      <c r="C17" s="2" t="s">
        <v>179</v>
      </c>
      <c r="D17" s="2" t="str">
        <f t="shared" si="1"/>
        <v>šestintrideset (36) mesecev</v>
      </c>
    </row>
    <row r="18" spans="1:6">
      <c r="A18" s="2">
        <v>4</v>
      </c>
      <c r="B18" s="2">
        <f t="shared" si="0"/>
        <v>48</v>
      </c>
      <c r="C18" s="2" t="s">
        <v>177</v>
      </c>
      <c r="D18" s="2" t="str">
        <f t="shared" si="1"/>
        <v>oseminštirideset (48) mesecev</v>
      </c>
    </row>
    <row r="19" spans="1:6">
      <c r="A19" s="2">
        <v>5</v>
      </c>
      <c r="B19" s="2">
        <f t="shared" si="0"/>
        <v>60</v>
      </c>
      <c r="C19" s="2" t="s">
        <v>180</v>
      </c>
      <c r="D19" s="2" t="str">
        <f t="shared" si="1"/>
        <v>šestdeset (60) mesecev</v>
      </c>
    </row>
    <row r="21" spans="1:6" s="1" customFormat="1">
      <c r="C21" s="1" t="s">
        <v>187</v>
      </c>
    </row>
    <row r="22" spans="1:6" ht="16.5" customHeight="1">
      <c r="A22" s="2" t="s">
        <v>136</v>
      </c>
      <c r="B22" s="2" t="s">
        <v>183</v>
      </c>
      <c r="C22">
        <v>3</v>
      </c>
    </row>
    <row r="23" spans="1:6">
      <c r="A23" s="2" t="s">
        <v>19</v>
      </c>
      <c r="B23" s="2" t="s">
        <v>182</v>
      </c>
      <c r="C23">
        <v>6</v>
      </c>
    </row>
    <row r="24" spans="1:6" ht="45">
      <c r="A24" s="2" t="s">
        <v>181</v>
      </c>
      <c r="B24" s="63" t="s">
        <v>153</v>
      </c>
      <c r="C24">
        <v>8</v>
      </c>
    </row>
    <row r="26" spans="1:6" ht="255">
      <c r="A26" s="2" t="s">
        <v>13</v>
      </c>
      <c r="B26" s="81" t="s">
        <v>191</v>
      </c>
      <c r="C26" s="82" t="s">
        <v>192</v>
      </c>
      <c r="D26" s="2"/>
    </row>
    <row r="27" spans="1:6">
      <c r="A27" s="2" t="s">
        <v>12</v>
      </c>
      <c r="B27" s="83"/>
      <c r="C27" s="2"/>
      <c r="D27" s="2"/>
    </row>
    <row r="29" spans="1:6">
      <c r="A29" s="2" t="s">
        <v>284</v>
      </c>
      <c r="B29" s="2" t="s">
        <v>57</v>
      </c>
      <c r="C29" s="61" t="s">
        <v>235</v>
      </c>
      <c r="D29" s="90" t="s">
        <v>212</v>
      </c>
      <c r="E29" s="2" t="s">
        <v>267</v>
      </c>
      <c r="F29" t="str">
        <f>A29&amp;", telefon: "&amp;IF(D29=0,C29,C29&amp;", "&amp;D29)&amp;", e-pošta: "&amp;E29</f>
        <v>Amadej Kovač, telefon: 05 37 27 221, 051-440-509, e-pošta: amadej.kovac@komunalaidrija.si</v>
      </c>
    </row>
    <row r="30" spans="1:6">
      <c r="A30" s="2" t="s">
        <v>282</v>
      </c>
      <c r="B30" s="2" t="s">
        <v>58</v>
      </c>
      <c r="C30" s="61" t="s">
        <v>230</v>
      </c>
      <c r="D30" s="90"/>
      <c r="E30" s="2" t="s">
        <v>253</v>
      </c>
      <c r="F30" s="1" t="str">
        <f t="shared" ref="F30:F56" si="2">A30&amp;", telefon: "&amp;IF(D30=0,C30,C30&amp;", "&amp;D30)&amp;", e-pošta: "&amp;E30</f>
        <v>Ana Kenda, telefon: 05 37 27 211, e-pošta: ana.kenda@komunalaidrija.si</v>
      </c>
    </row>
    <row r="31" spans="1:6">
      <c r="A31" s="2" t="s">
        <v>28</v>
      </c>
      <c r="B31" s="2" t="s">
        <v>58</v>
      </c>
      <c r="C31" s="61" t="s">
        <v>231</v>
      </c>
      <c r="D31" s="90"/>
      <c r="E31" s="2" t="s">
        <v>254</v>
      </c>
      <c r="F31" s="1" t="str">
        <f t="shared" si="2"/>
        <v>Ana Knap, telefon: 05 37 27 219, e-pošta: ana.knap@komunalaidrija.si</v>
      </c>
    </row>
    <row r="32" spans="1:6">
      <c r="A32" s="2" t="s">
        <v>289</v>
      </c>
      <c r="B32" s="2" t="s">
        <v>58</v>
      </c>
      <c r="C32" s="61" t="s">
        <v>244</v>
      </c>
      <c r="D32" s="90"/>
      <c r="E32" s="2" t="s">
        <v>273</v>
      </c>
      <c r="F32" s="1" t="str">
        <f t="shared" si="2"/>
        <v>Ana Šimenc, telefon: 05 37 27 209, e-pošta: ana.simenc@komunalaidrija.si</v>
      </c>
    </row>
    <row r="33" spans="1:6">
      <c r="A33" s="2" t="s">
        <v>277</v>
      </c>
      <c r="B33" s="2" t="s">
        <v>57</v>
      </c>
      <c r="C33" s="61" t="s">
        <v>225</v>
      </c>
      <c r="D33" s="90" t="s">
        <v>205</v>
      </c>
      <c r="E33" s="2" t="s">
        <v>249</v>
      </c>
      <c r="F33" s="1" t="str">
        <f t="shared" si="2"/>
        <v>Beno Fekonja, telefon: 05 37 27 226, 040-666-466, e-pošta: beno.fekonja@komunalaidrija.si</v>
      </c>
    </row>
    <row r="34" spans="1:6">
      <c r="A34" s="2" t="s">
        <v>276</v>
      </c>
      <c r="B34" s="2" t="s">
        <v>57</v>
      </c>
      <c r="C34" s="61" t="s">
        <v>224</v>
      </c>
      <c r="D34" s="90"/>
      <c r="E34" s="2" t="s">
        <v>265</v>
      </c>
      <c r="F34" s="1" t="str">
        <f t="shared" si="2"/>
        <v>Drago Čufer, telefon: 05 37 27 200, e-pošta: drago.cufer@komunalaidrija.si</v>
      </c>
    </row>
    <row r="35" spans="1:6">
      <c r="A35" s="2" t="s">
        <v>54</v>
      </c>
      <c r="B35" s="2" t="s">
        <v>57</v>
      </c>
      <c r="C35" s="61" t="s">
        <v>232</v>
      </c>
      <c r="D35" s="90" t="s">
        <v>210</v>
      </c>
      <c r="E35" s="2" t="s">
        <v>255</v>
      </c>
      <c r="F35" s="1" t="str">
        <f t="shared" si="2"/>
        <v>Gregor Kodela, telefon: 05 37 27 204, 041-437-030, e-pošta: gregor.kodela@komunalaidrija.si</v>
      </c>
    </row>
    <row r="36" spans="1:6">
      <c r="A36" s="2" t="s">
        <v>172</v>
      </c>
      <c r="B36" s="2" t="s">
        <v>57</v>
      </c>
      <c r="C36" s="61" t="s">
        <v>222</v>
      </c>
      <c r="D36" s="90" t="s">
        <v>203</v>
      </c>
      <c r="E36" s="2" t="s">
        <v>263</v>
      </c>
      <c r="F36" s="1" t="str">
        <f t="shared" si="2"/>
        <v>Igor Bonča, telefon: 05 37 27 220, 051-440-504, e-pošta: igor.bonca@komunalaidrija.si</v>
      </c>
    </row>
    <row r="37" spans="1:6">
      <c r="A37" s="2" t="s">
        <v>53</v>
      </c>
      <c r="B37" s="2" t="s">
        <v>57</v>
      </c>
      <c r="C37" s="61" t="s">
        <v>234</v>
      </c>
      <c r="D37" s="90" t="s">
        <v>211</v>
      </c>
      <c r="E37" s="2" t="s">
        <v>257</v>
      </c>
      <c r="F37" s="1" t="str">
        <f t="shared" si="2"/>
        <v>Iztok Konjar, telefon: 05 37 27 214, 051-440-503, e-pošta: iztok.konjar@komunalaidrija.si</v>
      </c>
    </row>
    <row r="38" spans="1:6">
      <c r="A38" s="2" t="s">
        <v>287</v>
      </c>
      <c r="B38" s="2" t="s">
        <v>58</v>
      </c>
      <c r="C38" s="61" t="s">
        <v>240</v>
      </c>
      <c r="D38" s="90"/>
      <c r="E38" s="2" t="s">
        <v>260</v>
      </c>
      <c r="F38" s="1" t="str">
        <f t="shared" si="2"/>
        <v>Jerca Prezelj, telefon: 05 37 27 205, e-pošta: jerca.prezelj@komunalaidrija.si</v>
      </c>
    </row>
    <row r="39" spans="1:6">
      <c r="A39" s="2" t="s">
        <v>279</v>
      </c>
      <c r="B39" s="2" t="s">
        <v>57</v>
      </c>
      <c r="C39" s="61" t="s">
        <v>227</v>
      </c>
      <c r="D39" s="90" t="s">
        <v>207</v>
      </c>
      <c r="E39" s="2" t="s">
        <v>250</v>
      </c>
      <c r="F39" s="1" t="str">
        <f t="shared" si="2"/>
        <v>Jure Gantar, telefon: 05 37 27 228, 051-440-557, e-pošta: jure.gantar@komunalaidrija.si</v>
      </c>
    </row>
    <row r="40" spans="1:6">
      <c r="A40" s="2" t="s">
        <v>283</v>
      </c>
      <c r="B40" s="2" t="s">
        <v>58</v>
      </c>
      <c r="C40" s="61" t="s">
        <v>233</v>
      </c>
      <c r="D40" s="90"/>
      <c r="E40" s="2" t="s">
        <v>256</v>
      </c>
      <c r="F40" s="1" t="str">
        <f t="shared" si="2"/>
        <v>Marina Kokalj, telefon: 05 37 27 217, e-pošta: marina.kokalj@komunalaidrija.si</v>
      </c>
    </row>
    <row r="41" spans="1:6">
      <c r="A41" s="2" t="s">
        <v>281</v>
      </c>
      <c r="B41" s="2" t="s">
        <v>57</v>
      </c>
      <c r="C41" s="61" t="s">
        <v>229</v>
      </c>
      <c r="D41" s="90" t="s">
        <v>209</v>
      </c>
      <c r="E41" s="2" t="s">
        <v>252</v>
      </c>
      <c r="F41" s="1" t="str">
        <f t="shared" si="2"/>
        <v>Marko Gnezda, telefon: 05 37 27 225, 051-440-516/505, e-pošta: marko.gnezda@komunalaidrija.si</v>
      </c>
    </row>
    <row r="42" spans="1:6">
      <c r="A42" s="2" t="s">
        <v>285</v>
      </c>
      <c r="B42" s="2" t="s">
        <v>57</v>
      </c>
      <c r="C42" s="61" t="s">
        <v>237</v>
      </c>
      <c r="D42" s="90" t="s">
        <v>214</v>
      </c>
      <c r="E42" s="2" t="s">
        <v>258</v>
      </c>
      <c r="F42" s="1" t="str">
        <f t="shared" si="2"/>
        <v>Marko Leoni, telefon: 05 37 27 213, 051-440-498, e-pošta: marko.leoni@komunalaidrija.si</v>
      </c>
    </row>
    <row r="43" spans="1:6">
      <c r="A43" s="2" t="s">
        <v>286</v>
      </c>
      <c r="B43" s="2" t="s">
        <v>57</v>
      </c>
      <c r="C43" s="61" t="s">
        <v>238</v>
      </c>
      <c r="D43" s="90" t="s">
        <v>215</v>
      </c>
      <c r="E43" s="2" t="s">
        <v>259</v>
      </c>
      <c r="F43" s="1" t="str">
        <f t="shared" si="2"/>
        <v>Marko Mlakar, telefon: 05 37 27 208, 051-440-529, e-pošta: marko.mlakar@komunalaidrija.si</v>
      </c>
    </row>
    <row r="44" spans="1:6">
      <c r="A44" s="2" t="s">
        <v>139</v>
      </c>
      <c r="B44" s="2" t="s">
        <v>57</v>
      </c>
      <c r="C44" s="61" t="s">
        <v>236</v>
      </c>
      <c r="D44" s="90" t="s">
        <v>213</v>
      </c>
      <c r="E44" s="2" t="s">
        <v>272</v>
      </c>
      <c r="F44" s="1" t="str">
        <f t="shared" si="2"/>
        <v>Martin Kržišnik, telefon: 05 37 27 223, 051-440-507, e-pošta: martin.krzisnik@komunalaidrija.si</v>
      </c>
    </row>
    <row r="45" spans="1:6">
      <c r="A45" s="2" t="s">
        <v>55</v>
      </c>
      <c r="B45" s="2" t="s">
        <v>58</v>
      </c>
      <c r="C45" s="61" t="s">
        <v>241</v>
      </c>
      <c r="D45" s="90" t="s">
        <v>217</v>
      </c>
      <c r="E45" s="2" t="s">
        <v>261</v>
      </c>
      <c r="F45" s="1" t="str">
        <f t="shared" si="2"/>
        <v>Mateja Rejc, telefon: 05 37 27 215, 051-440-511, e-pošta: mateja.rejc@komunalaidrija.si</v>
      </c>
    </row>
    <row r="46" spans="1:6">
      <c r="A46" s="2" t="s">
        <v>280</v>
      </c>
      <c r="B46" s="2" t="s">
        <v>58</v>
      </c>
      <c r="C46" s="61" t="s">
        <v>228</v>
      </c>
      <c r="D46" s="90" t="s">
        <v>208</v>
      </c>
      <c r="E46" s="2" t="s">
        <v>251</v>
      </c>
      <c r="F46" s="1" t="str">
        <f t="shared" si="2"/>
        <v>Mojca Gantar, telefon: 05 37 27 233, 051-224-979, e-pošta: mojca.gantar@komunalaidrija.si</v>
      </c>
    </row>
    <row r="47" spans="1:6">
      <c r="A47" s="2" t="s">
        <v>56</v>
      </c>
      <c r="B47" s="2" t="s">
        <v>58</v>
      </c>
      <c r="C47" s="61" t="s">
        <v>239</v>
      </c>
      <c r="D47" s="90" t="s">
        <v>216</v>
      </c>
      <c r="E47" s="2" t="s">
        <v>268</v>
      </c>
      <c r="F47" s="1" t="str">
        <f t="shared" si="2"/>
        <v>Mojca Mohorič, telefon: 05 37 27 206, 051-449-559, e-pošta: mojca.mohoric@komunalaidrija.si</v>
      </c>
    </row>
    <row r="48" spans="1:6">
      <c r="A48" s="2" t="s">
        <v>52</v>
      </c>
      <c r="B48" s="2" t="s">
        <v>57</v>
      </c>
      <c r="C48" s="61" t="s">
        <v>223</v>
      </c>
      <c r="D48" s="90" t="s">
        <v>204</v>
      </c>
      <c r="E48" s="2" t="s">
        <v>264</v>
      </c>
      <c r="F48" s="1" t="str">
        <f t="shared" si="2"/>
        <v>Peter Črnilogar, telefon: 05 37 27 218, 051-440-521, e-pošta: peter.crnilogar@komunalaidrija.si</v>
      </c>
    </row>
    <row r="49" spans="1:6">
      <c r="A49" s="2" t="s">
        <v>105</v>
      </c>
      <c r="B49" s="2" t="s">
        <v>57</v>
      </c>
      <c r="C49" s="61" t="s">
        <v>242</v>
      </c>
      <c r="D49" s="90" t="s">
        <v>218</v>
      </c>
      <c r="E49" s="2" t="s">
        <v>270</v>
      </c>
      <c r="F49" s="1" t="str">
        <f t="shared" si="2"/>
        <v>Primož Ržen, telefon: 05 37 27 210, 041-522-095, e-pošta: primoz.rzen@komunalaidrija.si</v>
      </c>
    </row>
    <row r="50" spans="1:6">
      <c r="A50" s="2" t="s">
        <v>278</v>
      </c>
      <c r="B50" s="2" t="s">
        <v>57</v>
      </c>
      <c r="C50" s="61" t="s">
        <v>226</v>
      </c>
      <c r="D50" s="90" t="s">
        <v>206</v>
      </c>
      <c r="E50" s="2" t="s">
        <v>266</v>
      </c>
      <c r="F50" s="1" t="str">
        <f t="shared" si="2"/>
        <v>Robert Ferjančič, telefon: 05 37 27 212, 051-421-889, e-pošta: robert.ferjancic@komunalaidrija.si</v>
      </c>
    </row>
    <row r="51" spans="1:6">
      <c r="A51" s="2" t="s">
        <v>291</v>
      </c>
      <c r="B51" s="2" t="s">
        <v>57</v>
      </c>
      <c r="C51" s="61" t="s">
        <v>246</v>
      </c>
      <c r="D51" s="90" t="s">
        <v>219</v>
      </c>
      <c r="E51" s="2" t="s">
        <v>274</v>
      </c>
      <c r="F51" s="1" t="str">
        <f t="shared" si="2"/>
        <v>Sašo Turk, telefon: 05 37 27 207, 031-544-290, e-pošta: saso.turk@komunalaidrija.si</v>
      </c>
    </row>
    <row r="52" spans="1:6">
      <c r="A52" s="2" t="s">
        <v>290</v>
      </c>
      <c r="B52" s="2" t="s">
        <v>58</v>
      </c>
      <c r="C52" s="61" t="s">
        <v>245</v>
      </c>
      <c r="D52" s="90"/>
      <c r="E52" s="2" t="s">
        <v>269</v>
      </c>
      <c r="F52" s="1" t="str">
        <f>A52&amp;", telefon: "&amp;IF(D52=0,C52,C52&amp;", "&amp;D52)&amp;", e-pošta: "&amp;E52</f>
        <v>Sergija Trček, telefon: 05 37 27 229, e-pošta: sergija.trcek@komunalaidrija.si</v>
      </c>
    </row>
    <row r="53" spans="1:6">
      <c r="A53" s="2" t="s">
        <v>173</v>
      </c>
      <c r="B53" s="2" t="s">
        <v>57</v>
      </c>
      <c r="C53" s="61" t="s">
        <v>223</v>
      </c>
      <c r="D53" s="90" t="s">
        <v>372</v>
      </c>
      <c r="E53" s="1" t="s">
        <v>373</v>
      </c>
      <c r="F53" s="1" t="str">
        <f t="shared" ref="F53" si="3">A53&amp;", telefon: "&amp;IF(D53=0,C53,C53&amp;", "&amp;D53)&amp;", e-pošta: "&amp;E53</f>
        <v>Simon Hvala, telefon: 05 37 27 218, 051-440-520, e-pošta: simon.hvala@komunalaidrija.si</v>
      </c>
    </row>
    <row r="54" spans="1:6">
      <c r="A54" s="2" t="s">
        <v>288</v>
      </c>
      <c r="B54" s="2" t="s">
        <v>58</v>
      </c>
      <c r="C54" s="61" t="s">
        <v>243</v>
      </c>
      <c r="D54" s="90"/>
      <c r="E54" s="2" t="s">
        <v>262</v>
      </c>
      <c r="F54" s="1" t="str">
        <f t="shared" si="2"/>
        <v>Tina Skalin, telefon: 05 37 27 227, e-pošta: tina.skalin@komunalaidrija.si</v>
      </c>
    </row>
    <row r="55" spans="1:6">
      <c r="A55" s="2" t="s">
        <v>16</v>
      </c>
      <c r="B55" s="2" t="s">
        <v>57</v>
      </c>
      <c r="C55" s="61" t="s">
        <v>247</v>
      </c>
      <c r="D55" s="90" t="s">
        <v>220</v>
      </c>
      <c r="E55" s="2" t="s">
        <v>275</v>
      </c>
      <c r="F55" s="1" t="str">
        <f t="shared" si="2"/>
        <v>Tomaž Tušar, telefon: 05 37 27 216, 051-440-535, e-pošta: tomaz.tusar@komunalaidrija.si</v>
      </c>
    </row>
    <row r="56" spans="1:6">
      <c r="A56" s="2" t="s">
        <v>292</v>
      </c>
      <c r="B56" s="2" t="s">
        <v>57</v>
      </c>
      <c r="C56" s="61" t="s">
        <v>248</v>
      </c>
      <c r="D56" s="90" t="s">
        <v>221</v>
      </c>
      <c r="E56" s="2" t="s">
        <v>271</v>
      </c>
      <c r="F56" s="1" t="str">
        <f t="shared" si="2"/>
        <v>Tomaž Vencelj, telefon: 05 37 27 224, 051-440-524, e-pošta: tomaz.vencelj@komunalaidrija.si</v>
      </c>
    </row>
    <row r="58" spans="1:6">
      <c r="A58" t="s">
        <v>4</v>
      </c>
      <c r="B58" t="s">
        <v>294</v>
      </c>
    </row>
    <row r="59" spans="1:6">
      <c r="A59" t="s">
        <v>10</v>
      </c>
      <c r="B59" t="s">
        <v>295</v>
      </c>
    </row>
  </sheetData>
  <sortState ref="A29:G56">
    <sortCondition ref="A29"/>
  </sortState>
  <hyperlinks>
    <hyperlink ref="E53"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S18"/>
  <sheetViews>
    <sheetView zoomScale="80" zoomScaleNormal="80" workbookViewId="0">
      <pane ySplit="1" topLeftCell="A5" activePane="bottomLeft" state="frozen"/>
      <selection pane="bottomLeft" activeCell="B9" sqref="B9"/>
    </sheetView>
  </sheetViews>
  <sheetFormatPr defaultRowHeight="15"/>
  <cols>
    <col min="1" max="1" width="13.28515625" style="1" customWidth="1"/>
    <col min="2" max="2" width="24.5703125" style="1" customWidth="1"/>
    <col min="3" max="3" width="17.85546875" style="1" bestFit="1" customWidth="1"/>
    <col min="4" max="4" width="13.28515625" style="1" bestFit="1" customWidth="1"/>
    <col min="5" max="5" width="16.85546875" style="1" customWidth="1"/>
    <col min="6" max="6" width="13" style="1" customWidth="1"/>
    <col min="7" max="7" width="15.28515625" style="1" customWidth="1"/>
    <col min="8" max="8" width="11.5703125" style="1" customWidth="1"/>
    <col min="9" max="9" width="11.7109375" style="1" customWidth="1"/>
    <col min="10" max="10" width="13.140625" style="1" customWidth="1"/>
    <col min="11" max="11" width="8.7109375" style="1" bestFit="1" customWidth="1"/>
    <col min="12" max="12" width="12.7109375" style="1" customWidth="1"/>
    <col min="13" max="13" width="13" style="1" customWidth="1"/>
    <col min="14" max="14" width="12.85546875" style="1" customWidth="1"/>
    <col min="15" max="15" width="13.85546875" style="1" customWidth="1"/>
    <col min="16" max="16" width="12.42578125" style="1" customWidth="1"/>
    <col min="17" max="17" width="13.28515625" style="1" customWidth="1"/>
    <col min="18" max="18" width="13" style="1" customWidth="1"/>
    <col min="19" max="19" width="15.85546875" customWidth="1"/>
    <col min="20" max="16384" width="9.140625" style="1"/>
  </cols>
  <sheetData>
    <row r="1" spans="1:19" ht="110.25">
      <c r="A1" s="75" t="s">
        <v>140</v>
      </c>
      <c r="B1" s="91" t="s">
        <v>0</v>
      </c>
      <c r="C1" s="92" t="s">
        <v>312</v>
      </c>
      <c r="D1" s="92" t="s">
        <v>328</v>
      </c>
      <c r="E1" s="92" t="s">
        <v>313</v>
      </c>
      <c r="F1" s="92" t="s">
        <v>314</v>
      </c>
      <c r="G1" s="92" t="s">
        <v>321</v>
      </c>
      <c r="H1" s="92" t="s">
        <v>296</v>
      </c>
      <c r="I1" s="92" t="s">
        <v>310</v>
      </c>
      <c r="J1" s="93" t="s">
        <v>318</v>
      </c>
      <c r="K1" s="92" t="s">
        <v>11</v>
      </c>
      <c r="L1" s="92" t="s">
        <v>334</v>
      </c>
      <c r="M1" s="92" t="s">
        <v>297</v>
      </c>
      <c r="N1" s="92" t="s">
        <v>298</v>
      </c>
      <c r="O1" s="92" t="s">
        <v>311</v>
      </c>
      <c r="P1" s="92" t="s">
        <v>309</v>
      </c>
      <c r="Q1" s="92" t="s">
        <v>315</v>
      </c>
      <c r="R1" s="92" t="s">
        <v>316</v>
      </c>
      <c r="S1" s="94" t="s">
        <v>317</v>
      </c>
    </row>
    <row r="2" spans="1:19" ht="135">
      <c r="A2" s="102" t="s">
        <v>142</v>
      </c>
      <c r="B2" s="88" t="s">
        <v>320</v>
      </c>
      <c r="C2" s="67">
        <v>39000</v>
      </c>
      <c r="D2" s="67" t="s">
        <v>329</v>
      </c>
      <c r="E2" s="104" t="s">
        <v>175</v>
      </c>
      <c r="F2" s="59" t="s">
        <v>299</v>
      </c>
      <c r="G2" s="120">
        <v>42940</v>
      </c>
      <c r="H2" s="103">
        <v>42944</v>
      </c>
      <c r="I2" s="59" t="s">
        <v>55</v>
      </c>
      <c r="J2" s="62" t="s">
        <v>55</v>
      </c>
      <c r="K2" s="59" t="s">
        <v>12</v>
      </c>
      <c r="L2" s="59" t="s">
        <v>332</v>
      </c>
      <c r="M2" s="59" t="s">
        <v>330</v>
      </c>
      <c r="N2" s="59" t="s">
        <v>331</v>
      </c>
      <c r="O2" s="62" t="s">
        <v>376</v>
      </c>
      <c r="P2" s="62" t="s">
        <v>12</v>
      </c>
      <c r="Q2" s="62" t="s">
        <v>12</v>
      </c>
      <c r="R2" s="62" t="s">
        <v>333</v>
      </c>
      <c r="S2" s="87" t="s">
        <v>12</v>
      </c>
    </row>
    <row r="3" spans="1:19" ht="135">
      <c r="A3" s="101" t="s">
        <v>142</v>
      </c>
      <c r="B3" s="88" t="s">
        <v>145</v>
      </c>
      <c r="C3" s="68">
        <v>1300000</v>
      </c>
      <c r="D3" s="68" t="s">
        <v>329</v>
      </c>
      <c r="E3" s="105">
        <v>5</v>
      </c>
      <c r="F3" s="59" t="s">
        <v>299</v>
      </c>
      <c r="G3" s="103">
        <v>42954</v>
      </c>
      <c r="H3" s="103">
        <v>42989</v>
      </c>
      <c r="I3" s="62" t="s">
        <v>55</v>
      </c>
      <c r="J3" s="62" t="s">
        <v>284</v>
      </c>
      <c r="K3" s="62" t="s">
        <v>13</v>
      </c>
      <c r="L3" s="62" t="s">
        <v>335</v>
      </c>
      <c r="M3" s="62" t="s">
        <v>336</v>
      </c>
      <c r="N3" s="62" t="s">
        <v>337</v>
      </c>
      <c r="O3" s="62" t="s">
        <v>375</v>
      </c>
      <c r="P3" s="121" t="s">
        <v>338</v>
      </c>
      <c r="Q3" s="62" t="s">
        <v>339</v>
      </c>
      <c r="R3" s="62" t="s">
        <v>340</v>
      </c>
      <c r="S3" s="87" t="s">
        <v>339</v>
      </c>
    </row>
    <row r="4" spans="1:19" ht="150">
      <c r="A4" s="63" t="s">
        <v>142</v>
      </c>
      <c r="B4" s="65" t="s">
        <v>146</v>
      </c>
      <c r="C4" s="68">
        <v>592500</v>
      </c>
      <c r="D4" s="68" t="s">
        <v>341</v>
      </c>
      <c r="E4" s="105">
        <v>2</v>
      </c>
      <c r="F4" s="59" t="s">
        <v>299</v>
      </c>
      <c r="G4" s="103">
        <v>42961</v>
      </c>
      <c r="H4" s="103">
        <v>42998</v>
      </c>
      <c r="I4" s="62" t="s">
        <v>173</v>
      </c>
      <c r="J4" s="62" t="s">
        <v>52</v>
      </c>
      <c r="K4" s="62" t="s">
        <v>12</v>
      </c>
      <c r="L4" s="62" t="s">
        <v>342</v>
      </c>
      <c r="M4" s="62" t="s">
        <v>343</v>
      </c>
      <c r="N4" s="62" t="s">
        <v>344</v>
      </c>
      <c r="O4" s="126" t="s">
        <v>374</v>
      </c>
      <c r="P4" s="121" t="s">
        <v>348</v>
      </c>
      <c r="Q4" s="62" t="s">
        <v>339</v>
      </c>
      <c r="R4" s="62" t="s">
        <v>339</v>
      </c>
      <c r="S4" s="87" t="s">
        <v>12</v>
      </c>
    </row>
    <row r="5" spans="1:19" ht="120">
      <c r="A5" s="64" t="s">
        <v>141</v>
      </c>
      <c r="B5" s="65" t="s">
        <v>138</v>
      </c>
      <c r="C5" s="68">
        <v>30000</v>
      </c>
      <c r="D5" s="68" t="s">
        <v>329</v>
      </c>
      <c r="E5" s="105">
        <v>4</v>
      </c>
      <c r="F5" s="59" t="s">
        <v>299</v>
      </c>
      <c r="G5" s="103">
        <v>43005</v>
      </c>
      <c r="H5" s="103">
        <v>43017</v>
      </c>
      <c r="I5" s="62" t="s">
        <v>139</v>
      </c>
      <c r="J5" s="62" t="s">
        <v>139</v>
      </c>
      <c r="K5" s="62" t="s">
        <v>12</v>
      </c>
      <c r="L5" s="62" t="s">
        <v>319</v>
      </c>
      <c r="M5" s="62" t="s">
        <v>345</v>
      </c>
      <c r="N5" s="62" t="s">
        <v>346</v>
      </c>
      <c r="O5" s="62" t="s">
        <v>347</v>
      </c>
      <c r="P5" s="62" t="s">
        <v>349</v>
      </c>
      <c r="Q5" s="62" t="s">
        <v>12</v>
      </c>
      <c r="R5" s="62" t="s">
        <v>339</v>
      </c>
      <c r="S5" s="87" t="s">
        <v>12</v>
      </c>
    </row>
    <row r="6" spans="1:19" ht="135">
      <c r="A6" s="102"/>
      <c r="B6" s="88" t="s">
        <v>5</v>
      </c>
      <c r="C6" s="67">
        <v>256091.0400000001</v>
      </c>
      <c r="D6" s="67" t="s">
        <v>350</v>
      </c>
      <c r="E6" s="104">
        <v>3</v>
      </c>
      <c r="F6" s="59" t="s">
        <v>299</v>
      </c>
      <c r="G6" s="120">
        <v>42968</v>
      </c>
      <c r="H6" s="103">
        <v>43003</v>
      </c>
      <c r="I6" s="59" t="s">
        <v>52</v>
      </c>
      <c r="J6" s="62" t="s">
        <v>173</v>
      </c>
      <c r="K6" s="59" t="s">
        <v>12</v>
      </c>
      <c r="L6" s="59" t="s">
        <v>319</v>
      </c>
      <c r="M6" s="59" t="s">
        <v>390</v>
      </c>
      <c r="N6" s="59" t="s">
        <v>391</v>
      </c>
      <c r="O6" s="62" t="s">
        <v>389</v>
      </c>
      <c r="P6" s="62" t="s">
        <v>380</v>
      </c>
      <c r="Q6" s="62" t="s">
        <v>12</v>
      </c>
      <c r="R6" s="62" t="s">
        <v>339</v>
      </c>
      <c r="S6" s="87" t="s">
        <v>12</v>
      </c>
    </row>
    <row r="7" spans="1:19" ht="30">
      <c r="A7" s="101"/>
      <c r="B7" s="88" t="s">
        <v>168</v>
      </c>
      <c r="C7" s="67">
        <f>(23287.27+5542.52)*2</f>
        <v>57659.58</v>
      </c>
      <c r="D7" s="67" t="s">
        <v>351</v>
      </c>
      <c r="E7" s="104">
        <v>2</v>
      </c>
      <c r="F7" s="59" t="s">
        <v>299</v>
      </c>
      <c r="G7" s="59"/>
      <c r="H7" s="62"/>
      <c r="I7" s="59" t="s">
        <v>53</v>
      </c>
      <c r="J7" s="62" t="s">
        <v>281</v>
      </c>
      <c r="K7" s="59" t="s">
        <v>13</v>
      </c>
      <c r="L7" s="59"/>
      <c r="M7" s="59"/>
      <c r="N7" s="59"/>
      <c r="O7" s="62"/>
      <c r="P7" s="62"/>
      <c r="Q7" s="62"/>
      <c r="R7" s="62"/>
      <c r="S7" s="87"/>
    </row>
    <row r="8" spans="1:19" ht="60">
      <c r="A8" s="102"/>
      <c r="B8" s="88" t="s">
        <v>392</v>
      </c>
      <c r="C8" s="67">
        <v>20380</v>
      </c>
      <c r="D8" s="67" t="s">
        <v>381</v>
      </c>
      <c r="E8" s="104">
        <v>1</v>
      </c>
      <c r="F8" s="59" t="s">
        <v>299</v>
      </c>
      <c r="G8" s="120">
        <v>42968</v>
      </c>
      <c r="H8" s="103">
        <v>42985</v>
      </c>
      <c r="I8" s="59" t="s">
        <v>172</v>
      </c>
      <c r="J8" s="62" t="s">
        <v>172</v>
      </c>
      <c r="K8" s="59" t="s">
        <v>12</v>
      </c>
      <c r="L8" s="59" t="s">
        <v>382</v>
      </c>
      <c r="M8" s="59" t="s">
        <v>382</v>
      </c>
      <c r="N8" s="59" t="s">
        <v>382</v>
      </c>
      <c r="O8" s="62" t="s">
        <v>354</v>
      </c>
      <c r="P8" s="62" t="s">
        <v>383</v>
      </c>
      <c r="Q8" s="62" t="s">
        <v>12</v>
      </c>
      <c r="R8" s="62" t="s">
        <v>339</v>
      </c>
      <c r="S8" s="87" t="s">
        <v>12</v>
      </c>
    </row>
    <row r="9" spans="1:19" ht="30">
      <c r="A9" s="101"/>
      <c r="B9" s="88" t="s">
        <v>147</v>
      </c>
      <c r="C9" s="59"/>
      <c r="D9" s="59"/>
      <c r="E9" s="104"/>
      <c r="F9" s="59" t="s">
        <v>299</v>
      </c>
      <c r="G9" s="59"/>
      <c r="H9" s="62"/>
      <c r="I9" s="59" t="s">
        <v>52</v>
      </c>
      <c r="J9" s="62"/>
      <c r="K9" s="59" t="s">
        <v>13</v>
      </c>
      <c r="L9" s="59"/>
      <c r="M9" s="59"/>
      <c r="N9" s="59"/>
      <c r="O9" s="62"/>
      <c r="P9" s="62"/>
      <c r="Q9" s="62"/>
      <c r="R9" s="62"/>
      <c r="S9" s="87"/>
    </row>
    <row r="10" spans="1:19" ht="30">
      <c r="A10" s="102"/>
      <c r="B10" s="88" t="s">
        <v>148</v>
      </c>
      <c r="C10" s="59"/>
      <c r="D10" s="59"/>
      <c r="E10" s="104"/>
      <c r="F10" s="59" t="s">
        <v>299</v>
      </c>
      <c r="G10" s="59"/>
      <c r="H10" s="62"/>
      <c r="I10" s="59" t="s">
        <v>55</v>
      </c>
      <c r="J10" s="62"/>
      <c r="K10" s="59" t="s">
        <v>13</v>
      </c>
      <c r="L10" s="59"/>
      <c r="M10" s="59"/>
      <c r="N10" s="59"/>
      <c r="O10" s="62"/>
      <c r="P10" s="62"/>
      <c r="Q10" s="62"/>
      <c r="R10" s="62"/>
      <c r="S10" s="87"/>
    </row>
    <row r="11" spans="1:19" ht="30">
      <c r="A11" s="101"/>
      <c r="B11" s="88" t="s">
        <v>149</v>
      </c>
      <c r="C11" s="59"/>
      <c r="D11" s="59"/>
      <c r="E11" s="104"/>
      <c r="F11" s="59" t="s">
        <v>299</v>
      </c>
      <c r="G11" s="59"/>
      <c r="H11" s="62"/>
      <c r="I11" s="59" t="s">
        <v>55</v>
      </c>
      <c r="J11" s="62"/>
      <c r="K11" s="59" t="s">
        <v>13</v>
      </c>
      <c r="L11" s="59"/>
      <c r="M11" s="59"/>
      <c r="N11" s="59"/>
      <c r="O11" s="62"/>
      <c r="P11" s="62"/>
      <c r="Q11" s="62"/>
      <c r="R11" s="62"/>
      <c r="S11" s="87"/>
    </row>
    <row r="12" spans="1:19" ht="30">
      <c r="A12" s="102"/>
      <c r="B12" s="88" t="s">
        <v>6</v>
      </c>
      <c r="C12" s="59"/>
      <c r="D12" s="59"/>
      <c r="E12" s="104"/>
      <c r="F12" s="59" t="s">
        <v>299</v>
      </c>
      <c r="G12" s="59"/>
      <c r="H12" s="62"/>
      <c r="I12" s="59" t="s">
        <v>53</v>
      </c>
      <c r="J12" s="62"/>
      <c r="K12" s="59" t="s">
        <v>12</v>
      </c>
      <c r="L12" s="59"/>
      <c r="M12" s="59"/>
      <c r="N12" s="59"/>
      <c r="O12" s="62"/>
      <c r="P12" s="62"/>
      <c r="Q12" s="62"/>
      <c r="R12" s="62"/>
      <c r="S12" s="87"/>
    </row>
    <row r="13" spans="1:19" ht="30">
      <c r="A13" s="101"/>
      <c r="B13" s="88" t="s">
        <v>7</v>
      </c>
      <c r="C13" s="59"/>
      <c r="D13" s="59"/>
      <c r="E13" s="104"/>
      <c r="F13" s="59" t="s">
        <v>299</v>
      </c>
      <c r="G13" s="59"/>
      <c r="H13" s="62"/>
      <c r="I13" s="59" t="s">
        <v>52</v>
      </c>
      <c r="J13" s="62"/>
      <c r="K13" s="59" t="s">
        <v>13</v>
      </c>
      <c r="L13" s="59"/>
      <c r="M13" s="59"/>
      <c r="N13" s="59"/>
      <c r="O13" s="62"/>
      <c r="P13" s="62"/>
      <c r="Q13" s="62"/>
      <c r="R13" s="62"/>
      <c r="S13" s="87"/>
    </row>
    <row r="14" spans="1:19" ht="30">
      <c r="A14" s="102"/>
      <c r="B14" s="88" t="s">
        <v>8</v>
      </c>
      <c r="C14" s="59"/>
      <c r="D14" s="59"/>
      <c r="E14" s="104"/>
      <c r="F14" s="59" t="s">
        <v>299</v>
      </c>
      <c r="G14" s="59"/>
      <c r="H14" s="62"/>
      <c r="I14" s="59" t="s">
        <v>54</v>
      </c>
      <c r="J14" s="62"/>
      <c r="K14" s="59" t="s">
        <v>13</v>
      </c>
      <c r="L14" s="59"/>
      <c r="M14" s="59"/>
      <c r="N14" s="59"/>
      <c r="O14" s="62"/>
      <c r="P14" s="62"/>
      <c r="Q14" s="62"/>
      <c r="R14" s="62"/>
      <c r="S14" s="87"/>
    </row>
    <row r="15" spans="1:19" ht="30">
      <c r="A15" s="101"/>
      <c r="B15" s="86" t="s">
        <v>9</v>
      </c>
      <c r="C15" s="85"/>
      <c r="D15" s="85"/>
      <c r="E15" s="106"/>
      <c r="F15" s="59" t="s">
        <v>299</v>
      </c>
      <c r="G15" s="85"/>
      <c r="H15" s="85"/>
      <c r="I15" s="85" t="s">
        <v>17</v>
      </c>
      <c r="J15" s="85"/>
      <c r="K15" s="85" t="s">
        <v>12</v>
      </c>
      <c r="L15" s="85"/>
      <c r="M15" s="85"/>
      <c r="N15" s="85"/>
      <c r="O15" s="85"/>
      <c r="P15" s="85"/>
      <c r="Q15" s="85"/>
      <c r="R15" s="85"/>
      <c r="S15" s="84"/>
    </row>
    <row r="16" spans="1:19">
      <c r="S16" s="1"/>
    </row>
    <row r="17" spans="19:19">
      <c r="S17" s="1"/>
    </row>
    <row r="18" spans="19:19">
      <c r="S18" s="1"/>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zoomScale="90" zoomScaleNormal="90" workbookViewId="0">
      <selection activeCell="G11" sqref="G11"/>
    </sheetView>
  </sheetViews>
  <sheetFormatPr defaultRowHeight="15"/>
  <cols>
    <col min="1" max="1" width="9.140625" style="1"/>
    <col min="2" max="2" width="13.28515625" bestFit="1" customWidth="1"/>
    <col min="3" max="3" width="13.28515625" style="1" customWidth="1"/>
    <col min="4" max="4" width="30.5703125" customWidth="1"/>
    <col min="5" max="5" width="17.85546875" style="1" bestFit="1" customWidth="1"/>
    <col min="6" max="6" width="16.85546875" style="1" customWidth="1"/>
    <col min="7" max="7" width="22.28515625" style="1" bestFit="1" customWidth="1"/>
    <col min="8" max="8" width="15.42578125" style="1" bestFit="1" customWidth="1"/>
    <col min="9" max="9" width="19.42578125" style="1" customWidth="1"/>
    <col min="10" max="10" width="17.140625" style="1" customWidth="1"/>
    <col min="11" max="11" width="18.140625" bestFit="1" customWidth="1"/>
    <col min="13" max="13" width="9.140625" style="1"/>
    <col min="14" max="14" width="26.42578125" bestFit="1" customWidth="1"/>
    <col min="15" max="15" width="31.85546875" bestFit="1" customWidth="1"/>
  </cols>
  <sheetData>
    <row r="1" spans="1:13" s="1" customFormat="1"/>
    <row r="2" spans="1:13" s="1" customFormat="1" ht="30.75" thickBot="1">
      <c r="A2" s="74" t="s">
        <v>3</v>
      </c>
      <c r="B2" s="76" t="s">
        <v>20</v>
      </c>
      <c r="C2" s="76" t="s">
        <v>314</v>
      </c>
      <c r="D2" s="76" t="s">
        <v>0</v>
      </c>
      <c r="E2" s="76" t="s">
        <v>14</v>
      </c>
      <c r="F2" s="76" t="s">
        <v>174</v>
      </c>
      <c r="G2" s="76" t="s">
        <v>18</v>
      </c>
      <c r="H2" s="76" t="s">
        <v>2</v>
      </c>
      <c r="I2" s="76" t="s">
        <v>11</v>
      </c>
      <c r="J2" s="76" t="s">
        <v>15</v>
      </c>
      <c r="K2" s="76" t="s">
        <v>293</v>
      </c>
    </row>
    <row r="3" spans="1:13" s="1" customFormat="1" ht="178.5" customHeight="1" thickTop="1" thickBot="1">
      <c r="A3" s="69">
        <v>5</v>
      </c>
      <c r="B3" s="66" t="str">
        <f>VLOOKUP($A$3,Tabela1[#All],COLUMN(),TRUE)</f>
        <v>JN-8/2017</v>
      </c>
      <c r="C3" s="66" t="str">
        <f>VLOOKUP($A$3,Tabela1[#All],COLUMN(),TRUE)</f>
        <v>lastni viri</v>
      </c>
      <c r="D3" s="66" t="str">
        <f>VLOOKUP($A$3,Tabela1[#All],COLUMN(),TRUE)</f>
        <v>Dobava gradbenega materiala</v>
      </c>
      <c r="E3" s="70">
        <f>VLOOKUP($A$3,Tabela1[#All],COLUMN(),TRUE)</f>
        <v>256091.0400000001</v>
      </c>
      <c r="F3" s="66" t="str">
        <f>VLOOKUP(VLOOKUP($A$3,Tabela1[#All],COLUMN(),TRUE),šifrant!$A$15:$D$19,4,FALSE)</f>
        <v>šestintrideset (36) mesecev</v>
      </c>
      <c r="G3" s="66" t="str">
        <f>VLOOKUP(VLOOKUP($A$3,Tabela1[#All],COLUMN(),TRUE),šifrant!$A$22:$B$24,2,FALSE)</f>
        <v>odprti postopek oddaje javnega naročila skladno s 40. členom ZJN-3</v>
      </c>
      <c r="H3" s="66" t="str">
        <f>VLOOKUP($A$3,Tabela1[#All],COLUMN(),TRUE)</f>
        <v>blago</v>
      </c>
      <c r="I3" s="66" t="str">
        <f>IF(VLOOKUP($A$3,Tabela1[#All],COLUMN(),TRUE)="ne","naročilo ni razdeljeno na sklope.","naročilo je razdeljeno na sklope.")</f>
        <v>naročilo ni razdeljeno na sklope.</v>
      </c>
      <c r="J3" s="66" t="str">
        <f>IF(VLOOKUP(VLOOKUP($A$3,Tabela1[#All],COLUMN(),TRUE),šifrant!$A$29:$F$56,2,FALSE)="m",VLOOKUP($A$3,Tabela1[#All],COLUMN(),TRUE)&amp;", član",VLOOKUP($A$3,Tabela1[#All],COLUMN(),TRUE)&amp;", članica")</f>
        <v>Peter Črnilogar, član</v>
      </c>
      <c r="K3" s="66" t="str">
        <f>"S strani naročnika je odgovorna oseba za izvajanje"&amp;IF(VLOOKUP(A3,Tabela1[],8,FALSE)="blago"," tega okvirnega sporazuma "," te pogodbe ")&amp;VLOOKUP(VLOOKUP($A$3,Tabela1[#All],COLUMN(),TRUE),šifrant!$A$29:$F$56,6,FALSE)</f>
        <v>S strani naročnika je odgovorna oseba za izvajanje tega okvirnega sporazuma Simon Hvala, telefon: 05 37 27 218, 051-440-520, e-pošta: simon.hvala@komunalaidrija.si</v>
      </c>
      <c r="M3" s="125"/>
    </row>
    <row r="4" spans="1:13" s="1" customFormat="1" ht="15.75" thickTop="1"/>
    <row r="5" spans="1:13" ht="30">
      <c r="A5" s="5" t="s">
        <v>3</v>
      </c>
      <c r="B5" s="6" t="s">
        <v>20</v>
      </c>
      <c r="C5" s="6" t="s">
        <v>314</v>
      </c>
      <c r="D5" s="6" t="s">
        <v>0</v>
      </c>
      <c r="E5" s="6" t="s">
        <v>14</v>
      </c>
      <c r="F5" s="6" t="s">
        <v>174</v>
      </c>
      <c r="G5" s="6" t="s">
        <v>18</v>
      </c>
      <c r="H5" s="6" t="s">
        <v>2</v>
      </c>
      <c r="I5" s="6" t="s">
        <v>11</v>
      </c>
      <c r="J5" s="6" t="s">
        <v>15</v>
      </c>
      <c r="K5" t="s">
        <v>293</v>
      </c>
    </row>
    <row r="6" spans="1:13" s="1" customFormat="1" ht="30">
      <c r="A6" s="97">
        <v>1</v>
      </c>
      <c r="B6" s="100" t="s">
        <v>143</v>
      </c>
      <c r="C6" s="59" t="str">
        <f>OBRAZEC!F2</f>
        <v>lastni viri</v>
      </c>
      <c r="D6" s="59" t="str">
        <f>OBRAZEC!B2</f>
        <v>Dobava AT-line mikrobiološkega analizatorja</v>
      </c>
      <c r="E6" s="59">
        <f>OBRAZEC!C2</f>
        <v>39000</v>
      </c>
      <c r="F6" s="59" t="str">
        <f>OBRAZEC!E2</f>
        <v>do izpolnitve obveznosti</v>
      </c>
      <c r="G6" s="100" t="s">
        <v>136</v>
      </c>
      <c r="H6" s="100" t="s">
        <v>4</v>
      </c>
      <c r="I6" s="59" t="str">
        <f>OBRAZEC!K2</f>
        <v>ne</v>
      </c>
      <c r="J6" s="59" t="str">
        <f>OBRAZEC!I2</f>
        <v>Mateja Rejc</v>
      </c>
      <c r="K6" s="2" t="str">
        <f>OBRAZEC!J2</f>
        <v>Mateja Rejc</v>
      </c>
    </row>
    <row r="7" spans="1:13" ht="60">
      <c r="A7" s="97">
        <v>2</v>
      </c>
      <c r="B7" s="100" t="s">
        <v>144</v>
      </c>
      <c r="C7" s="59" t="str">
        <f>OBRAZEC!F3</f>
        <v>lastni viri</v>
      </c>
      <c r="D7" s="59" t="str">
        <f>OBRAZEC!B3</f>
        <v>Dobava opreme in vzpostavitev rešitve za daljinsko odčitavanje porabe vode in nadzora vodovodnega omrežja</v>
      </c>
      <c r="E7" s="59">
        <f>OBRAZEC!C3</f>
        <v>1300000</v>
      </c>
      <c r="F7" s="59">
        <f>OBRAZEC!E3</f>
        <v>5</v>
      </c>
      <c r="G7" s="100" t="s">
        <v>181</v>
      </c>
      <c r="H7" s="98" t="s">
        <v>4</v>
      </c>
      <c r="I7" s="59" t="str">
        <f>OBRAZEC!K3</f>
        <v>da</v>
      </c>
      <c r="J7" s="59" t="str">
        <f>OBRAZEC!I3</f>
        <v>Mateja Rejc</v>
      </c>
      <c r="K7" s="2" t="str">
        <f>OBRAZEC!J3</f>
        <v>Amadej Kovač</v>
      </c>
    </row>
    <row r="8" spans="1:13" ht="45">
      <c r="A8" s="97">
        <v>3</v>
      </c>
      <c r="B8" s="98" t="s">
        <v>150</v>
      </c>
      <c r="C8" s="108" t="str">
        <f>OBRAZEC!F4</f>
        <v>lastni viri</v>
      </c>
      <c r="D8" s="59" t="str">
        <f>OBRAZEC!B4</f>
        <v>Pomoč pri izvajanju gradbenih del in vzdrževanju gospodarske javne infrastrukture</v>
      </c>
      <c r="E8" s="59">
        <f>OBRAZEC!C4</f>
        <v>592500</v>
      </c>
      <c r="F8" s="59">
        <f>OBRAZEC!E4</f>
        <v>2</v>
      </c>
      <c r="G8" s="98" t="s">
        <v>181</v>
      </c>
      <c r="H8" s="98" t="s">
        <v>379</v>
      </c>
      <c r="I8" s="59" t="str">
        <f>OBRAZEC!K4</f>
        <v>ne</v>
      </c>
      <c r="J8" s="59" t="str">
        <f>OBRAZEC!I4</f>
        <v>Simon Hvala</v>
      </c>
      <c r="K8" s="2" t="str">
        <f>OBRAZEC!J4</f>
        <v>Peter Črnilogar</v>
      </c>
    </row>
    <row r="9" spans="1:13">
      <c r="A9" s="97">
        <v>4</v>
      </c>
      <c r="B9" s="98" t="s">
        <v>151</v>
      </c>
      <c r="C9" s="108" t="str">
        <f>OBRAZEC!F5</f>
        <v>lastni viri</v>
      </c>
      <c r="D9" s="59" t="str">
        <f>OBRAZEC!B5</f>
        <v>Izdelava ortofoto posnetkov</v>
      </c>
      <c r="E9" s="59">
        <f>OBRAZEC!C5</f>
        <v>30000</v>
      </c>
      <c r="F9" s="59">
        <f>OBRAZEC!E5</f>
        <v>4</v>
      </c>
      <c r="G9" s="98" t="s">
        <v>19</v>
      </c>
      <c r="H9" s="98" t="s">
        <v>379</v>
      </c>
      <c r="I9" s="59" t="str">
        <f>OBRAZEC!K5</f>
        <v>ne</v>
      </c>
      <c r="J9" s="59" t="str">
        <f>OBRAZEC!I5</f>
        <v>Martin Kržišnik</v>
      </c>
      <c r="K9" s="2" t="str">
        <f>OBRAZEC!J5</f>
        <v>Martin Kržišnik</v>
      </c>
    </row>
    <row r="10" spans="1:13">
      <c r="A10" s="97">
        <v>5</v>
      </c>
      <c r="B10" s="100" t="s">
        <v>166</v>
      </c>
      <c r="C10" s="59" t="str">
        <f>OBRAZEC!F6</f>
        <v>lastni viri</v>
      </c>
      <c r="D10" s="59" t="str">
        <f>OBRAZEC!B6</f>
        <v>Dobava gradbenega materiala</v>
      </c>
      <c r="E10" s="59">
        <f>OBRAZEC!C6</f>
        <v>256091.0400000001</v>
      </c>
      <c r="F10" s="59">
        <f>OBRAZEC!E6</f>
        <v>3</v>
      </c>
      <c r="G10" s="100" t="s">
        <v>181</v>
      </c>
      <c r="H10" s="100" t="s">
        <v>4</v>
      </c>
      <c r="I10" s="59" t="str">
        <f>OBRAZEC!K6</f>
        <v>ne</v>
      </c>
      <c r="J10" s="59" t="str">
        <f>OBRAZEC!I6</f>
        <v>Peter Črnilogar</v>
      </c>
      <c r="K10" s="2" t="str">
        <f>OBRAZEC!J6</f>
        <v>Simon Hvala</v>
      </c>
    </row>
    <row r="11" spans="1:13" s="1" customFormat="1">
      <c r="A11" s="97">
        <v>6</v>
      </c>
      <c r="B11" s="100" t="s">
        <v>167</v>
      </c>
      <c r="C11" s="59" t="str">
        <f>OBRAZEC!F7</f>
        <v>lastni viri</v>
      </c>
      <c r="D11" s="59" t="str">
        <f>OBRAZEC!B7</f>
        <v>Dobava pogrebne opreme</v>
      </c>
      <c r="E11" s="59">
        <f>OBRAZEC!C7</f>
        <v>57659.58</v>
      </c>
      <c r="F11" s="59">
        <f>OBRAZEC!E7</f>
        <v>2</v>
      </c>
      <c r="G11" s="100" t="s">
        <v>19</v>
      </c>
      <c r="H11" s="100" t="s">
        <v>4</v>
      </c>
      <c r="I11" s="59" t="str">
        <f>OBRAZEC!K7</f>
        <v>da</v>
      </c>
      <c r="J11" s="59" t="str">
        <f>OBRAZEC!I7</f>
        <v>Iztok Konjar</v>
      </c>
      <c r="K11" s="2" t="str">
        <f>OBRAZEC!J7</f>
        <v>Marko Gnezda</v>
      </c>
    </row>
    <row r="12" spans="1:13" s="1" customFormat="1" ht="45">
      <c r="A12" s="97">
        <v>7</v>
      </c>
      <c r="B12" s="100" t="s">
        <v>169</v>
      </c>
      <c r="C12" s="59" t="str">
        <f>OBRAZEC!F8</f>
        <v>lastni viri</v>
      </c>
      <c r="D12" s="59" t="str">
        <f>OBRAZEC!B8</f>
        <v>Dobava peska kot posipnega materiala v zimski službi za sezono 2017/2018</v>
      </c>
      <c r="E12" s="59">
        <f>OBRAZEC!C8</f>
        <v>20380</v>
      </c>
      <c r="F12" s="59">
        <f>OBRAZEC!E8</f>
        <v>1</v>
      </c>
      <c r="G12" s="100" t="s">
        <v>19</v>
      </c>
      <c r="H12" s="100" t="s">
        <v>4</v>
      </c>
      <c r="I12" s="59" t="str">
        <f>OBRAZEC!K8</f>
        <v>ne</v>
      </c>
      <c r="J12" s="59" t="str">
        <f>OBRAZEC!I8</f>
        <v>Igor Bonča</v>
      </c>
      <c r="K12" s="2" t="str">
        <f>OBRAZEC!J8</f>
        <v>Igor Bonča</v>
      </c>
    </row>
    <row r="13" spans="1:13" ht="30">
      <c r="A13" s="97">
        <v>8</v>
      </c>
      <c r="B13" s="100" t="s">
        <v>171</v>
      </c>
      <c r="C13" s="59" t="str">
        <f>OBRAZEC!F9</f>
        <v>lastni viri</v>
      </c>
      <c r="D13" s="59" t="str">
        <f>OBRAZEC!B9</f>
        <v>Dobava peska - gradbeni material</v>
      </c>
      <c r="E13" s="59">
        <f>OBRAZEC!C9</f>
        <v>0</v>
      </c>
      <c r="F13" s="59">
        <f>OBRAZEC!E9</f>
        <v>0</v>
      </c>
      <c r="G13" s="100"/>
      <c r="H13" s="100" t="s">
        <v>4</v>
      </c>
      <c r="I13" s="59" t="str">
        <f>OBRAZEC!K9</f>
        <v>da</v>
      </c>
      <c r="J13" s="59" t="str">
        <f>OBRAZEC!I9</f>
        <v>Peter Črnilogar</v>
      </c>
      <c r="K13" s="2">
        <f>OBRAZEC!J9</f>
        <v>0</v>
      </c>
    </row>
    <row r="14" spans="1:13" s="1" customFormat="1">
      <c r="A14" s="97">
        <v>9</v>
      </c>
      <c r="B14" s="100" t="s">
        <v>1</v>
      </c>
      <c r="C14" s="59" t="str">
        <f>OBRAZEC!F10</f>
        <v>lastni viri</v>
      </c>
      <c r="D14" s="59" t="str">
        <f>OBRAZEC!B10</f>
        <v>Dobava vodovodnega materiala</v>
      </c>
      <c r="E14" s="59">
        <f>OBRAZEC!C10</f>
        <v>0</v>
      </c>
      <c r="F14" s="59">
        <f>OBRAZEC!E10</f>
        <v>0</v>
      </c>
      <c r="G14" s="100"/>
      <c r="H14" s="100" t="s">
        <v>4</v>
      </c>
      <c r="I14" s="59" t="str">
        <f>OBRAZEC!K10</f>
        <v>da</v>
      </c>
      <c r="J14" s="59" t="str">
        <f>OBRAZEC!I10</f>
        <v>Mateja Rejc</v>
      </c>
      <c r="K14" s="2">
        <f>OBRAZEC!J10</f>
        <v>0</v>
      </c>
    </row>
    <row r="15" spans="1:13" s="1" customFormat="1" ht="30">
      <c r="A15" s="97">
        <v>10</v>
      </c>
      <c r="B15" s="100" t="s">
        <v>1</v>
      </c>
      <c r="C15" s="59" t="str">
        <f>OBRAZEC!F11</f>
        <v>lastni viri</v>
      </c>
      <c r="D15" s="59" t="str">
        <f>OBRAZEC!B11</f>
        <v>Dobava kanalizacijskega materiala</v>
      </c>
      <c r="E15" s="59">
        <f>OBRAZEC!C11</f>
        <v>0</v>
      </c>
      <c r="F15" s="59">
        <f>OBRAZEC!E11</f>
        <v>0</v>
      </c>
      <c r="G15" s="100"/>
      <c r="H15" s="100" t="s">
        <v>4</v>
      </c>
      <c r="I15" s="59" t="str">
        <f>OBRAZEC!K11</f>
        <v>da</v>
      </c>
      <c r="J15" s="59" t="str">
        <f>OBRAZEC!I11</f>
        <v>Mateja Rejc</v>
      </c>
      <c r="K15" s="2">
        <f>OBRAZEC!J11</f>
        <v>0</v>
      </c>
    </row>
    <row r="16" spans="1:13" ht="30">
      <c r="A16" s="97">
        <v>11</v>
      </c>
      <c r="B16" s="100" t="s">
        <v>1</v>
      </c>
      <c r="C16" s="59" t="str">
        <f>OBRAZEC!F12</f>
        <v>lastni viri</v>
      </c>
      <c r="D16" s="59" t="str">
        <f>OBRAZEC!B12</f>
        <v>Čiščenje prostorov in dobava čistil</v>
      </c>
      <c r="E16" s="59">
        <f>OBRAZEC!C12</f>
        <v>0</v>
      </c>
      <c r="F16" s="59">
        <f>OBRAZEC!E12</f>
        <v>0</v>
      </c>
      <c r="G16" s="100"/>
      <c r="H16" s="100" t="s">
        <v>379</v>
      </c>
      <c r="I16" s="59" t="str">
        <f>OBRAZEC!K12</f>
        <v>ne</v>
      </c>
      <c r="J16" s="59" t="str">
        <f>OBRAZEC!I12</f>
        <v>Iztok Konjar</v>
      </c>
      <c r="K16" s="2">
        <f>OBRAZEC!J12</f>
        <v>0</v>
      </c>
    </row>
    <row r="17" spans="1:11">
      <c r="A17" s="97">
        <v>12</v>
      </c>
      <c r="B17" s="100" t="s">
        <v>1</v>
      </c>
      <c r="C17" s="59" t="str">
        <f>OBRAZEC!F13</f>
        <v>lastni viri</v>
      </c>
      <c r="D17" s="59" t="str">
        <f>OBRAZEC!B13</f>
        <v>Letno vzdrževanje cest</v>
      </c>
      <c r="E17" s="59">
        <f>OBRAZEC!C13</f>
        <v>0</v>
      </c>
      <c r="F17" s="59">
        <f>OBRAZEC!E13</f>
        <v>0</v>
      </c>
      <c r="G17" s="100"/>
      <c r="H17" s="100" t="s">
        <v>379</v>
      </c>
      <c r="I17" s="59" t="str">
        <f>OBRAZEC!K13</f>
        <v>da</v>
      </c>
      <c r="J17" s="59" t="str">
        <f>OBRAZEC!I13</f>
        <v>Peter Črnilogar</v>
      </c>
      <c r="K17" s="2">
        <f>OBRAZEC!J13</f>
        <v>0</v>
      </c>
    </row>
    <row r="18" spans="1:11" ht="30">
      <c r="A18" s="97">
        <v>13</v>
      </c>
      <c r="B18" s="100" t="s">
        <v>1</v>
      </c>
      <c r="C18" s="59" t="str">
        <f>OBRAZEC!F14</f>
        <v>lastni viri</v>
      </c>
      <c r="D18" s="59" t="str">
        <f>OBRAZEC!B14</f>
        <v>Dobava materiala za službo energetike</v>
      </c>
      <c r="E18" s="59">
        <f>OBRAZEC!C14</f>
        <v>0</v>
      </c>
      <c r="F18" s="59">
        <f>OBRAZEC!E14</f>
        <v>0</v>
      </c>
      <c r="G18" s="100"/>
      <c r="H18" s="100" t="s">
        <v>4</v>
      </c>
      <c r="I18" s="59" t="str">
        <f>OBRAZEC!K14</f>
        <v>da</v>
      </c>
      <c r="J18" s="59" t="str">
        <f>OBRAZEC!I14</f>
        <v>Gregor Kodela</v>
      </c>
      <c r="K18" s="2">
        <f>OBRAZEC!J14</f>
        <v>0</v>
      </c>
    </row>
    <row r="19" spans="1:11">
      <c r="A19" s="97">
        <v>14</v>
      </c>
      <c r="B19" s="100" t="s">
        <v>1</v>
      </c>
      <c r="C19" s="59" t="str">
        <f>OBRAZEC!F15</f>
        <v>lastni viri</v>
      </c>
      <c r="D19" s="59" t="str">
        <f>OBRAZEC!B15</f>
        <v>Servis vozil</v>
      </c>
      <c r="E19" s="59">
        <f>OBRAZEC!C15</f>
        <v>0</v>
      </c>
      <c r="F19" s="59">
        <f>OBRAZEC!E15</f>
        <v>0</v>
      </c>
      <c r="G19" s="100"/>
      <c r="H19" s="98" t="s">
        <v>379</v>
      </c>
      <c r="I19" s="59" t="str">
        <f>OBRAZEC!K15</f>
        <v>ne</v>
      </c>
      <c r="J19" s="59" t="str">
        <f>OBRAZEC!I15</f>
        <v>David Vončina</v>
      </c>
      <c r="K19" s="2">
        <f>OBRAZEC!J15</f>
        <v>0</v>
      </c>
    </row>
  </sheetData>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
  <sheetViews>
    <sheetView zoomScale="90" zoomScaleNormal="90" workbookViewId="0">
      <selection activeCell="G3" sqref="G3"/>
    </sheetView>
  </sheetViews>
  <sheetFormatPr defaultRowHeight="15"/>
  <cols>
    <col min="1" max="1" width="9.140625" style="1"/>
    <col min="2" max="2" width="12.5703125" style="1" bestFit="1" customWidth="1"/>
    <col min="3" max="3" width="20.5703125" style="1" bestFit="1" customWidth="1"/>
    <col min="4" max="4" width="20.5703125" style="1" customWidth="1"/>
    <col min="5" max="8" width="18.28515625" style="1" customWidth="1"/>
    <col min="9" max="9" width="11.5703125" style="1" bestFit="1" customWidth="1"/>
    <col min="10" max="10" width="22.28515625" style="1" customWidth="1"/>
    <col min="11" max="11" width="27.85546875" style="1" bestFit="1" customWidth="1"/>
    <col min="12" max="12" width="28.85546875" style="1" bestFit="1" customWidth="1"/>
    <col min="13" max="13" width="15.42578125" style="1" bestFit="1" customWidth="1"/>
    <col min="14" max="14" width="15.42578125" style="1" customWidth="1"/>
    <col min="15" max="15" width="12.7109375" style="1" customWidth="1"/>
    <col min="16" max="16" width="17.140625" style="1" customWidth="1"/>
    <col min="18" max="16384" width="9.140625" style="1"/>
  </cols>
  <sheetData>
    <row r="2" spans="1:16" ht="45.75" thickBot="1">
      <c r="A2" s="71" t="s">
        <v>3</v>
      </c>
      <c r="B2" s="72" t="s">
        <v>20</v>
      </c>
      <c r="C2" s="72" t="s">
        <v>21</v>
      </c>
      <c r="D2" s="72" t="s">
        <v>326</v>
      </c>
      <c r="E2" s="72" t="s">
        <v>0</v>
      </c>
      <c r="F2" s="72" t="s">
        <v>356</v>
      </c>
      <c r="G2" s="72" t="s">
        <v>357</v>
      </c>
      <c r="H2" s="72" t="s">
        <v>358</v>
      </c>
      <c r="I2" s="72" t="s">
        <v>18</v>
      </c>
      <c r="J2" s="80" t="s">
        <v>193</v>
      </c>
      <c r="K2" s="73" t="s">
        <v>188</v>
      </c>
      <c r="L2" s="73" t="s">
        <v>188</v>
      </c>
      <c r="M2" s="72" t="s">
        <v>184</v>
      </c>
      <c r="N2" s="72" t="s">
        <v>195</v>
      </c>
      <c r="O2" s="72" t="s">
        <v>185</v>
      </c>
      <c r="P2" s="73" t="s">
        <v>186</v>
      </c>
    </row>
    <row r="3" spans="1:16" ht="178.5" customHeight="1" thickTop="1" thickBot="1">
      <c r="A3" s="69">
        <f>'OSNOVNI PODATKI'!A3</f>
        <v>5</v>
      </c>
      <c r="B3" s="66" t="str">
        <f>VLOOKUP($A$3,Tabela14[#All],COLUMN(),TRUE)</f>
        <v>JN-8/2017</v>
      </c>
      <c r="C3" s="66" t="str">
        <f>VLOOKUP($A$3,Tabela14[#All],COLUMN(),TRUE)</f>
        <v>4303-12/2017</v>
      </c>
      <c r="D3" s="66">
        <f>VLOOKUP($A$3,Tabela14[#All],COLUMN(),TRUE)</f>
        <v>0</v>
      </c>
      <c r="E3" s="66" t="str">
        <f>VLOOKUP($A$3,Tabela14[#All],COLUMN(),TRUE)</f>
        <v>Dobava gradbenega materiala</v>
      </c>
      <c r="F3" s="66" t="str">
        <f>VLOOKUP($A$3,Tabela14[#All],COLUMN(),TRUE)</f>
        <v>dobava gradbenega materiala</v>
      </c>
      <c r="G3" s="66" t="str">
        <f>VLOOKUP($A$3,Tabela14[#All],COLUMN(),TRUE)</f>
        <v>DOBAVA GRADBENEGA MATERIALA</v>
      </c>
      <c r="H3" s="66" t="str">
        <f>VLOOKUP($A$3,Tabela14[#All],COLUMN(),TRUE)</f>
        <v>dobavo gradbenega materiala</v>
      </c>
      <c r="I3" s="66" t="str">
        <f>VLOOKUP($A$3,Tabela14[#All],COLUMN(),TRUE)</f>
        <v>OP</v>
      </c>
      <c r="J3" s="66" t="str">
        <f>IF(VLOOKUP($A$3,Tabela14[#All],COLUMN(),TRUE)="DA","Uredba o zelenem javnem naročanju (Uradni list RS, št. 102/11, 18/12, 24/12, 64/12, 2/13, 89/14 in 91/15 – ZJN-3) ","")</f>
        <v/>
      </c>
      <c r="K3" s="66" t="str">
        <f>IF(VLOOKUP($A$3,Tabela14[#All],COLUMN(),TRUE)="DA",VLOOKUP("da",šifrant!$A$26:$C$27,2,FALSE),"")</f>
        <v xml:space="preserve">CD/DVD ali USB ključek s  skenirano celotno ponudbo v PDF  formatu (ki je v celoti enaka originalu) in ponudbenim predračunom v EXCEL formatu ter drugimi dokumenti, ki obstajajo v elektronski obliki. V primeru razhajanj med ponudbo v pisni obliki in elektronsko verzijo ponudbe velja pisna verzija. Dokumentacija v elektronski obliki bo omogočala naročniku hitrejšo obdelavo ponudb.
</v>
      </c>
      <c r="L3" s="66" t="str">
        <f>IF(VLOOKUP($A$3,Tabela14[#All],COLUMN(),TRUE)="DA",VLOOKUP("da",šifrant!$A$26:$C$27,3,FALSE),"")</f>
        <v>Ponudnik mora ponudbi priložiti tudi elektronski medij (CD ali USB) z elektronsko kopijo vseh ponudbenih listin v "pdf" zapisu (scan celotne ponudbe z izpolnjenimi in podpisanimi ponudbenimi listinami) in Priloge – Ponudbeni predračun tudi v excel obliki. V primeru razlikovanja med tiskano in elektronsko obliko ponudbe, bo naročnik upošteval tiskano obliko.</v>
      </c>
      <c r="M3" s="66" t="str">
        <f>TEXT(VLOOKUP($A$3,Tabela14[#All],COLUMN(),TRUE),"dd.mm.yyyy")</f>
        <v>21.08.2017</v>
      </c>
      <c r="N3" s="66" t="str">
        <f ca="1">VLOOKUP($A$3,Tabela14[#All],COLUMN(),TRUE)</f>
        <v>avgust 2017</v>
      </c>
      <c r="O3" s="66" t="str">
        <f>TEXT(VLOOKUP($A$3,Tabela14[#All],COLUMN(),TRUE),"dd.mm.yyyy")</f>
        <v>25.09.2017</v>
      </c>
      <c r="P3" s="66" t="str">
        <f>VLOOKUP($A$3,Tabela14[#All],COLUMN(),TRUE)</f>
        <v>17.09.2017</v>
      </c>
    </row>
    <row r="4" spans="1:16" ht="15.75" thickTop="1"/>
    <row r="5" spans="1:16" ht="45">
      <c r="A5" s="5" t="s">
        <v>3</v>
      </c>
      <c r="B5" s="6" t="s">
        <v>20</v>
      </c>
      <c r="C5" s="6" t="s">
        <v>21</v>
      </c>
      <c r="D5" s="6" t="s">
        <v>326</v>
      </c>
      <c r="E5" s="6" t="s">
        <v>0</v>
      </c>
      <c r="F5" s="6" t="s">
        <v>356</v>
      </c>
      <c r="G5" s="6" t="s">
        <v>357</v>
      </c>
      <c r="H5" s="6" t="s">
        <v>358</v>
      </c>
      <c r="I5" s="6" t="s">
        <v>18</v>
      </c>
      <c r="J5" s="60" t="s">
        <v>193</v>
      </c>
      <c r="K5" s="73" t="s">
        <v>188</v>
      </c>
      <c r="L5" s="73" t="s">
        <v>194</v>
      </c>
      <c r="M5" s="6" t="s">
        <v>184</v>
      </c>
      <c r="N5" s="6" t="s">
        <v>195</v>
      </c>
      <c r="O5" s="6" t="s">
        <v>185</v>
      </c>
      <c r="P5" s="6" t="s">
        <v>186</v>
      </c>
    </row>
    <row r="6" spans="1:16" s="89" customFormat="1" ht="45">
      <c r="A6" s="77">
        <f>Tabela1[[#This Row],[Zap.št.]]</f>
        <v>1</v>
      </c>
      <c r="B6" s="77" t="str">
        <f>Tabela1[[#This Row],[Št.naročila]]</f>
        <v>EP-6/2017</v>
      </c>
      <c r="C6" s="97" t="s">
        <v>137</v>
      </c>
      <c r="D6" s="97"/>
      <c r="E6" s="77" t="str">
        <f>Tabela1[[#This Row],[Naziv]]</f>
        <v>Dobava AT-line mikrobiološkega analizatorja</v>
      </c>
      <c r="F6" s="77" t="str">
        <f>LOWER(Tabela14[[#This Row],[Naziv]])</f>
        <v>dobava at-line mikrobiološkega analizatorja</v>
      </c>
      <c r="G6" s="77" t="str">
        <f>UPPER(Tabela14[[#This Row],[Naziv]])</f>
        <v>DOBAVA AT-LINE MIKROBIOLOŠKEGA ANALIZATORJA</v>
      </c>
      <c r="H6" s="123" t="s">
        <v>363</v>
      </c>
      <c r="I6" s="78" t="str">
        <f>Tabela1[[#This Row],[Postopek]]</f>
        <v>EP</v>
      </c>
      <c r="J6" s="97" t="s">
        <v>189</v>
      </c>
      <c r="K6" s="97" t="s">
        <v>189</v>
      </c>
      <c r="L6" s="78" t="str">
        <f>Tabela14[[#This Row],[Ponuba v elektronski obliki]]</f>
        <v>NE</v>
      </c>
      <c r="M6" s="79">
        <f>OBRAZEC!G2</f>
        <v>42940</v>
      </c>
      <c r="N6" s="79" t="str">
        <f ca="1">CONCATENATE(VLOOKUP(MONTH(Tabela14[[#This Row],[Rok za objavo na portalu]]),šifrant!$A$2:$B$13,2,FALSE)," ",YEAR(TODAY()))</f>
        <v>julij 2017</v>
      </c>
      <c r="O6" s="79">
        <f>OBRAZEC!H2</f>
        <v>42944</v>
      </c>
      <c r="P6" s="78" t="str">
        <f>TEXT(Tabela14[[#This Row],[Rok za predložitev ponudb]]-VLOOKUP(Tabela14[[#This Row],[Postopek]],šifrant!$A$22:$C$24,3,FALSE),"dd.mm.yyyy")</f>
        <v>25.07.2017</v>
      </c>
    </row>
    <row r="7" spans="1:16" s="89" customFormat="1" ht="135">
      <c r="A7" s="77">
        <f>Tabela1[[#This Row],[Zap.št.]]</f>
        <v>2</v>
      </c>
      <c r="B7" s="77" t="str">
        <f>Tabela1[[#This Row],[Št.naročila]]</f>
        <v>JN-5/2017</v>
      </c>
      <c r="C7" s="97" t="s">
        <v>170</v>
      </c>
      <c r="D7" s="97" t="s">
        <v>352</v>
      </c>
      <c r="E7" s="77" t="str">
        <f>Tabela1[[#This Row],[Naziv]]</f>
        <v>Dobava opreme in vzpostavitev rešitve za daljinsko odčitavanje porabe vode in nadzora vodovodnega omrežja</v>
      </c>
      <c r="F7" s="77" t="str">
        <f>LOWER(Tabela14[[#This Row],[Naziv]])</f>
        <v>dobava opreme in vzpostavitev rešitve za daljinsko odčitavanje porabe vode in nadzora vodovodnega omrežja</v>
      </c>
      <c r="G7" s="77" t="str">
        <f>UPPER(Tabela14[[#This Row],[Naziv]])</f>
        <v>DOBAVA OPREME IN VZPOSTAVITEV REŠITVE ZA DALJINSKO ODČITAVANJE PORABE VODE IN NADZORA VODOVODNEGA OMREŽJA</v>
      </c>
      <c r="H7" s="123" t="s">
        <v>364</v>
      </c>
      <c r="I7" s="78" t="str">
        <f>Tabela1[[#This Row],[Postopek]]</f>
        <v>OP</v>
      </c>
      <c r="J7" s="97" t="s">
        <v>190</v>
      </c>
      <c r="K7" s="97" t="s">
        <v>189</v>
      </c>
      <c r="L7" s="78" t="str">
        <f>Tabela14[[#This Row],[Ponuba v elektronski obliki]]</f>
        <v>NE</v>
      </c>
      <c r="M7" s="79">
        <f>OBRAZEC!G3</f>
        <v>42954</v>
      </c>
      <c r="N7" s="79" t="str">
        <f ca="1">CONCATENATE(VLOOKUP(MONTH(Tabela14[[#This Row],[Rok za objavo na portalu]]),šifrant!$A$2:$B$13,2,FALSE)," ",YEAR(TODAY()))</f>
        <v>avgust 2017</v>
      </c>
      <c r="O7" s="79">
        <f>OBRAZEC!H3</f>
        <v>42989</v>
      </c>
      <c r="P7" s="78" t="str">
        <f>TEXT(Tabela14[[#This Row],[Rok za predložitev ponudb]]-VLOOKUP(Tabela14[[#This Row],[Postopek]],šifrant!$A$22:$C$24,3,FALSE),"dd.mm.yyyy")</f>
        <v>03.09.2017</v>
      </c>
    </row>
    <row r="8" spans="1:16" s="89" customFormat="1" ht="105">
      <c r="A8" s="77">
        <f>Tabela1[[#This Row],[Zap.št.]]</f>
        <v>3</v>
      </c>
      <c r="B8" s="77" t="str">
        <f>Tabela1[[#This Row],[Št.naročila]]</f>
        <v>JN-6/2017</v>
      </c>
      <c r="C8" s="97" t="s">
        <v>152</v>
      </c>
      <c r="D8" s="97" t="s">
        <v>353</v>
      </c>
      <c r="E8" s="77" t="str">
        <f>Tabela1[[#This Row],[Naziv]]</f>
        <v>Pomoč pri izvajanju gradbenih del in vzdrževanju gospodarske javne infrastrukture</v>
      </c>
      <c r="F8" s="77" t="str">
        <f>LOWER(Tabela14[[#This Row],[Naziv]])</f>
        <v>pomoč pri izvajanju gradbenih del in vzdrževanju gospodarske javne infrastrukture</v>
      </c>
      <c r="G8" s="77" t="str">
        <f>UPPER(Tabela14[[#This Row],[Naziv]])</f>
        <v>POMOČ PRI IZVAJANJU GRADBENIH DEL IN VZDRŽEVANJU GOSPODARSKE JAVNE INFRASTRUKTURE</v>
      </c>
      <c r="H8" s="123" t="s">
        <v>359</v>
      </c>
      <c r="I8" s="78" t="str">
        <f>Tabela1[[#This Row],[Postopek]]</f>
        <v>OP</v>
      </c>
      <c r="J8" s="97" t="s">
        <v>189</v>
      </c>
      <c r="K8" s="97" t="s">
        <v>189</v>
      </c>
      <c r="L8" s="78" t="str">
        <f>Tabela14[[#This Row],[Ponuba v elektronski obliki]]</f>
        <v>NE</v>
      </c>
      <c r="M8" s="79">
        <f>OBRAZEC!G4</f>
        <v>42961</v>
      </c>
      <c r="N8" s="79" t="str">
        <f ca="1">CONCATENATE(VLOOKUP(MONTH(Tabela14[[#This Row],[Rok za objavo na portalu]]),šifrant!$A$2:$B$13,2,FALSE)," ",YEAR(TODAY()))</f>
        <v>avgust 2017</v>
      </c>
      <c r="O8" s="79">
        <f>OBRAZEC!H4</f>
        <v>42998</v>
      </c>
      <c r="P8" s="78" t="str">
        <f>TEXT(Tabela14[[#This Row],[Rok za predložitev ponudb]]-VLOOKUP(Tabela14[[#This Row],[Postopek]],šifrant!$A$22:$C$24,3,FALSE),"dd.mm.yyyy")</f>
        <v>12.09.2017</v>
      </c>
    </row>
    <row r="9" spans="1:16" s="89" customFormat="1" ht="45">
      <c r="A9" s="77">
        <f>Tabela1[[#This Row],[Zap.št.]]</f>
        <v>4</v>
      </c>
      <c r="B9" s="77" t="str">
        <f>Tabela1[[#This Row],[Št.naročila]]</f>
        <v>JN-7/2017</v>
      </c>
      <c r="C9" s="97"/>
      <c r="D9" s="97"/>
      <c r="E9" s="77" t="str">
        <f>Tabela1[[#This Row],[Naziv]]</f>
        <v>Izdelava ortofoto posnetkov</v>
      </c>
      <c r="F9" s="77" t="str">
        <f>LOWER(Tabela14[[#This Row],[Naziv]])</f>
        <v>izdelava ortofoto posnetkov</v>
      </c>
      <c r="G9" s="77" t="str">
        <f>UPPER(Tabela14[[#This Row],[Naziv]])</f>
        <v>IZDELAVA ORTOFOTO POSNETKOV</v>
      </c>
      <c r="H9" s="123" t="s">
        <v>365</v>
      </c>
      <c r="I9" s="78" t="str">
        <f>Tabela1[[#This Row],[Postopek]]</f>
        <v>NMV</v>
      </c>
      <c r="J9" s="97" t="s">
        <v>189</v>
      </c>
      <c r="K9" s="97" t="s">
        <v>189</v>
      </c>
      <c r="L9" s="78" t="str">
        <f>Tabela14[[#This Row],[Ponuba v elektronski obliki]]</f>
        <v>NE</v>
      </c>
      <c r="M9" s="79">
        <f>OBRAZEC!G5</f>
        <v>43005</v>
      </c>
      <c r="N9" s="79" t="str">
        <f ca="1">CONCATENATE(VLOOKUP(MONTH(Tabela14[[#This Row],[Rok za objavo na portalu]]),šifrant!$A$2:$B$13,2,FALSE)," ",YEAR(TODAY()))</f>
        <v>september 2017</v>
      </c>
      <c r="O9" s="79">
        <f>OBRAZEC!H5</f>
        <v>43017</v>
      </c>
      <c r="P9" s="78" t="str">
        <f>TEXT(Tabela14[[#This Row],[Rok za predložitev ponudb]]-VLOOKUP(Tabela14[[#This Row],[Postopek]],šifrant!$A$22:$C$24,3,FALSE),"dd.mm.yyyy")</f>
        <v>03.10.2017</v>
      </c>
    </row>
    <row r="10" spans="1:16" s="89" customFormat="1" ht="45">
      <c r="A10" s="77">
        <f>Tabela1[[#This Row],[Zap.št.]]</f>
        <v>5</v>
      </c>
      <c r="B10" s="77" t="str">
        <f>Tabela1[[#This Row],[Št.naročila]]</f>
        <v>JN-8/2017</v>
      </c>
      <c r="C10" s="97" t="s">
        <v>384</v>
      </c>
      <c r="D10" s="97"/>
      <c r="E10" s="77" t="str">
        <f>Tabela1[[#This Row],[Naziv]]</f>
        <v>Dobava gradbenega materiala</v>
      </c>
      <c r="F10" s="77" t="str">
        <f>LOWER(Tabela14[[#This Row],[Naziv]])</f>
        <v>dobava gradbenega materiala</v>
      </c>
      <c r="G10" s="77" t="str">
        <f>UPPER(Tabela14[[#This Row],[Naziv]])</f>
        <v>DOBAVA GRADBENEGA MATERIALA</v>
      </c>
      <c r="H10" s="123" t="s">
        <v>366</v>
      </c>
      <c r="I10" s="78" t="str">
        <f>Tabela1[[#This Row],[Postopek]]</f>
        <v>OP</v>
      </c>
      <c r="J10" s="97" t="s">
        <v>189</v>
      </c>
      <c r="K10" s="97" t="s">
        <v>190</v>
      </c>
      <c r="L10" s="78" t="str">
        <f>Tabela14[[#This Row],[Ponuba v elektronski obliki]]</f>
        <v>DA</v>
      </c>
      <c r="M10" s="79">
        <f>OBRAZEC!G6</f>
        <v>42968</v>
      </c>
      <c r="N10" s="79" t="str">
        <f ca="1">CONCATENATE(VLOOKUP(MONTH(Tabela14[[#This Row],[Rok za objavo na portalu]]),šifrant!$A$2:$B$13,2,FALSE)," ",YEAR(TODAY()))</f>
        <v>avgust 2017</v>
      </c>
      <c r="O10" s="79">
        <f>OBRAZEC!H6</f>
        <v>43003</v>
      </c>
      <c r="P10" s="78" t="str">
        <f>TEXT(Tabela14[[#This Row],[Rok za predložitev ponudb]]-VLOOKUP(Tabela14[[#This Row],[Postopek]],šifrant!$A$22:$C$24,3,FALSE),"dd.mm.yyyy")</f>
        <v>17.09.2017</v>
      </c>
    </row>
    <row r="11" spans="1:16" s="89" customFormat="1" ht="45">
      <c r="A11" s="77">
        <f>Tabela1[[#This Row],[Zap.št.]]</f>
        <v>6</v>
      </c>
      <c r="B11" s="77" t="str">
        <f>Tabela1[[#This Row],[Št.naročila]]</f>
        <v>JN-9/2017</v>
      </c>
      <c r="C11" s="97"/>
      <c r="D11" s="97"/>
      <c r="E11" s="77" t="str">
        <f>Tabela1[[#This Row],[Naziv]]</f>
        <v>Dobava pogrebne opreme</v>
      </c>
      <c r="F11" s="77" t="str">
        <f>LOWER(Tabela14[[#This Row],[Naziv]])</f>
        <v>dobava pogrebne opreme</v>
      </c>
      <c r="G11" s="77" t="str">
        <f>UPPER(Tabela14[[#This Row],[Naziv]])</f>
        <v>DOBAVA POGREBNE OPREME</v>
      </c>
      <c r="H11" s="123" t="s">
        <v>367</v>
      </c>
      <c r="I11" s="78" t="str">
        <f>Tabela1[[#This Row],[Postopek]]</f>
        <v>NMV</v>
      </c>
      <c r="J11" s="97" t="s">
        <v>189</v>
      </c>
      <c r="K11" s="97" t="s">
        <v>189</v>
      </c>
      <c r="L11" s="78" t="str">
        <f>Tabela14[[#This Row],[Ponuba v elektronski obliki]]</f>
        <v>NE</v>
      </c>
      <c r="M11" s="79">
        <f>OBRAZEC!G7</f>
        <v>0</v>
      </c>
      <c r="N11" s="79" t="str">
        <f ca="1">CONCATENATE(VLOOKUP(MONTH(Tabela14[[#This Row],[Rok za objavo na portalu]]),šifrant!$A$2:$B$13,2,FALSE)," ",YEAR(TODAY()))</f>
        <v>januar 2017</v>
      </c>
      <c r="O11" s="79">
        <f>OBRAZEC!H7</f>
        <v>0</v>
      </c>
      <c r="P11" s="78" t="e">
        <f>TEXT(Tabela14[[#This Row],[Rok za predložitev ponudb]]-VLOOKUP(Tabela14[[#This Row],[Postopek]],šifrant!$A$22:$C$24,3,FALSE),"dd.mm.yyyy")</f>
        <v>#VALUE!</v>
      </c>
    </row>
    <row r="12" spans="1:16" s="89" customFormat="1" ht="75">
      <c r="A12" s="77">
        <f>Tabela1[[#This Row],[Zap.št.]]</f>
        <v>7</v>
      </c>
      <c r="B12" s="77" t="str">
        <f>Tabela1[[#This Row],[Št.naročila]]</f>
        <v>JN-10/2017</v>
      </c>
      <c r="C12" s="97" t="s">
        <v>385</v>
      </c>
      <c r="D12" s="97"/>
      <c r="E12" s="77" t="str">
        <f>Tabela1[[#This Row],[Naziv]]</f>
        <v>Dobava peska kot posipnega materiala v zimski službi za sezono 2017/2018</v>
      </c>
      <c r="F12" s="77" t="str">
        <f>LOWER(Tabela14[[#This Row],[Naziv]])</f>
        <v>dobava peska kot posipnega materiala v zimski službi za sezono 2017/2018</v>
      </c>
      <c r="G12" s="77" t="str">
        <f>UPPER(Tabela14[[#This Row],[Naziv]])</f>
        <v>DOBAVA PESKA KOT POSIPNEGA MATERIALA V ZIMSKI SLUŽBI ZA SEZONO 2017/2018</v>
      </c>
      <c r="H12" s="123" t="s">
        <v>393</v>
      </c>
      <c r="I12" s="78" t="str">
        <f>Tabela1[[#This Row],[Postopek]]</f>
        <v>NMV</v>
      </c>
      <c r="J12" s="97" t="s">
        <v>189</v>
      </c>
      <c r="K12" s="97" t="s">
        <v>189</v>
      </c>
      <c r="L12" s="78" t="str">
        <f>Tabela14[[#This Row],[Ponuba v elektronski obliki]]</f>
        <v>NE</v>
      </c>
      <c r="M12" s="79">
        <f>OBRAZEC!G8</f>
        <v>42968</v>
      </c>
      <c r="N12" s="79" t="str">
        <f ca="1">CONCATENATE(VLOOKUP(MONTH(Tabela14[[#This Row],[Rok za objavo na portalu]]),šifrant!$A$2:$B$13,2,FALSE)," ",YEAR(TODAY()))</f>
        <v>avgust 2017</v>
      </c>
      <c r="O12" s="79">
        <f>OBRAZEC!H8</f>
        <v>42985</v>
      </c>
      <c r="P12" s="78" t="str">
        <f>TEXT(Tabela14[[#This Row],[Rok za predložitev ponudb]]-VLOOKUP(Tabela14[[#This Row],[Postopek]],šifrant!$A$22:$C$24,3,FALSE),"dd.mm.yyyy")</f>
        <v>01.09.2017</v>
      </c>
    </row>
    <row r="13" spans="1:16" s="89" customFormat="1" ht="45">
      <c r="A13" s="77">
        <f>Tabela1[[#This Row],[Zap.št.]]</f>
        <v>8</v>
      </c>
      <c r="B13" s="77" t="str">
        <f>Tabela1[[#This Row],[Št.naročila]]</f>
        <v>JN-_/2017</v>
      </c>
      <c r="C13" s="97"/>
      <c r="D13" s="97"/>
      <c r="E13" s="77" t="str">
        <f>Tabela1[[#This Row],[Naziv]]</f>
        <v>Dobava peska - gradbeni material</v>
      </c>
      <c r="F13" s="77" t="str">
        <f>LOWER(Tabela14[[#This Row],[Naziv]])</f>
        <v>dobava peska - gradbeni material</v>
      </c>
      <c r="G13" s="77" t="str">
        <f>UPPER(Tabela14[[#This Row],[Naziv]])</f>
        <v>DOBAVA PESKA - GRADBENI MATERIAL</v>
      </c>
      <c r="H13" s="123" t="s">
        <v>368</v>
      </c>
      <c r="I13" s="78">
        <f>Tabela1[[#This Row],[Postopek]]</f>
        <v>0</v>
      </c>
      <c r="J13" s="97" t="s">
        <v>189</v>
      </c>
      <c r="K13" s="97" t="s">
        <v>189</v>
      </c>
      <c r="L13" s="78" t="str">
        <f>Tabela14[[#This Row],[Ponuba v elektronski obliki]]</f>
        <v>NE</v>
      </c>
      <c r="M13" s="79">
        <f>OBRAZEC!G9</f>
        <v>0</v>
      </c>
      <c r="N13" s="79" t="str">
        <f ca="1">CONCATENATE(VLOOKUP(MONTH(Tabela14[[#This Row],[Rok za objavo na portalu]]),šifrant!$A$2:$B$13,2,FALSE)," ",YEAR(TODAY()))</f>
        <v>januar 2017</v>
      </c>
      <c r="O13" s="79">
        <f>OBRAZEC!H9</f>
        <v>0</v>
      </c>
      <c r="P13" s="78" t="e">
        <f>TEXT(Tabela14[[#This Row],[Rok za predložitev ponudb]]-VLOOKUP(Tabela14[[#This Row],[Postopek]],šifrant!$A$22:$C$24,3,FALSE),"dd.mm.yyyy")</f>
        <v>#N/A</v>
      </c>
    </row>
    <row r="14" spans="1:16" s="89" customFormat="1" ht="45">
      <c r="A14" s="77">
        <f>Tabela1[[#This Row],[Zap.št.]]</f>
        <v>9</v>
      </c>
      <c r="B14" s="77" t="str">
        <f>Tabela1[[#This Row],[Št.naročila]]</f>
        <v>JN- _/2017</v>
      </c>
      <c r="C14" s="97"/>
      <c r="D14" s="97"/>
      <c r="E14" s="77" t="str">
        <f>Tabela1[[#This Row],[Naziv]]</f>
        <v>Dobava vodovodnega materiala</v>
      </c>
      <c r="F14" s="77" t="str">
        <f>LOWER(Tabela14[[#This Row],[Naziv]])</f>
        <v>dobava vodovodnega materiala</v>
      </c>
      <c r="G14" s="77" t="str">
        <f>UPPER(Tabela14[[#This Row],[Naziv]])</f>
        <v>DOBAVA VODOVODNEGA MATERIALA</v>
      </c>
      <c r="H14" s="123" t="s">
        <v>369</v>
      </c>
      <c r="I14" s="78">
        <f>Tabela1[[#This Row],[Postopek]]</f>
        <v>0</v>
      </c>
      <c r="J14" s="97" t="s">
        <v>189</v>
      </c>
      <c r="K14" s="97" t="s">
        <v>190</v>
      </c>
      <c r="L14" s="78" t="str">
        <f>Tabela14[[#This Row],[Ponuba v elektronski obliki]]</f>
        <v>DA</v>
      </c>
      <c r="M14" s="79">
        <f>OBRAZEC!G10</f>
        <v>0</v>
      </c>
      <c r="N14" s="79" t="str">
        <f ca="1">CONCATENATE(VLOOKUP(MONTH(Tabela14[[#This Row],[Rok za objavo na portalu]]),šifrant!$A$2:$B$13,2,FALSE)," ",YEAR(TODAY()))</f>
        <v>januar 2017</v>
      </c>
      <c r="O14" s="79">
        <f>OBRAZEC!H10</f>
        <v>0</v>
      </c>
      <c r="P14" s="78" t="e">
        <f>TEXT(Tabela14[[#This Row],[Rok za predložitev ponudb]]-VLOOKUP(Tabela14[[#This Row],[Postopek]],šifrant!$A$22:$C$24,3,FALSE),"dd.mm.yyyy")</f>
        <v>#N/A</v>
      </c>
    </row>
    <row r="15" spans="1:16" s="89" customFormat="1" ht="45">
      <c r="A15" s="77">
        <f>Tabela1[[#This Row],[Zap.št.]]</f>
        <v>10</v>
      </c>
      <c r="B15" s="77" t="str">
        <f>Tabela1[[#This Row],[Št.naročila]]</f>
        <v>JN- _/2017</v>
      </c>
      <c r="C15" s="97"/>
      <c r="D15" s="97"/>
      <c r="E15" s="77" t="str">
        <f>Tabela1[[#This Row],[Naziv]]</f>
        <v>Dobava kanalizacijskega materiala</v>
      </c>
      <c r="F15" s="77" t="str">
        <f>LOWER(Tabela14[[#This Row],[Naziv]])</f>
        <v>dobava kanalizacijskega materiala</v>
      </c>
      <c r="G15" s="77" t="str">
        <f>UPPER(Tabela14[[#This Row],[Naziv]])</f>
        <v>DOBAVA KANALIZACIJSKEGA MATERIALA</v>
      </c>
      <c r="H15" s="123" t="s">
        <v>370</v>
      </c>
      <c r="I15" s="78">
        <f>Tabela1[[#This Row],[Postopek]]</f>
        <v>0</v>
      </c>
      <c r="J15" s="97" t="s">
        <v>189</v>
      </c>
      <c r="K15" s="97" t="s">
        <v>189</v>
      </c>
      <c r="L15" s="78" t="str">
        <f>Tabela14[[#This Row],[Ponuba v elektronski obliki]]</f>
        <v>NE</v>
      </c>
      <c r="M15" s="79">
        <f>OBRAZEC!G11</f>
        <v>0</v>
      </c>
      <c r="N15" s="79" t="str">
        <f ca="1">CONCATENATE(VLOOKUP(MONTH(Tabela14[[#This Row],[Rok za objavo na portalu]]),šifrant!$A$2:$B$13,2,FALSE)," ",YEAR(TODAY()))</f>
        <v>januar 2017</v>
      </c>
      <c r="O15" s="79">
        <f>OBRAZEC!H11</f>
        <v>0</v>
      </c>
      <c r="P15" s="78" t="e">
        <f>TEXT(Tabela14[[#This Row],[Rok za predložitev ponudb]]-VLOOKUP(Tabela14[[#This Row],[Postopek]],šifrant!$A$22:$C$24,3,FALSE),"dd.mm.yyyy")</f>
        <v>#N/A</v>
      </c>
    </row>
    <row r="16" spans="1:16" s="89" customFormat="1" ht="45">
      <c r="A16" s="77">
        <f>Tabela1[[#This Row],[Zap.št.]]</f>
        <v>11</v>
      </c>
      <c r="B16" s="77" t="str">
        <f>Tabela1[[#This Row],[Št.naročila]]</f>
        <v>JN- _/2017</v>
      </c>
      <c r="C16" s="97"/>
      <c r="D16" s="97"/>
      <c r="E16" s="77" t="str">
        <f>Tabela1[[#This Row],[Naziv]]</f>
        <v>Čiščenje prostorov in dobava čistil</v>
      </c>
      <c r="F16" s="77" t="str">
        <f>LOWER(Tabela14[[#This Row],[Naziv]])</f>
        <v>čiščenje prostorov in dobava čistil</v>
      </c>
      <c r="G16" s="77" t="str">
        <f>UPPER(Tabela14[[#This Row],[Naziv]])</f>
        <v>ČIŠČENJE PROSTOROV IN DOBAVA ČISTIL</v>
      </c>
      <c r="H16" s="123" t="s">
        <v>360</v>
      </c>
      <c r="I16" s="78">
        <f>Tabela1[[#This Row],[Postopek]]</f>
        <v>0</v>
      </c>
      <c r="J16" s="97" t="s">
        <v>190</v>
      </c>
      <c r="K16" s="97" t="s">
        <v>189</v>
      </c>
      <c r="L16" s="78" t="str">
        <f>Tabela14[[#This Row],[Ponuba v elektronski obliki]]</f>
        <v>NE</v>
      </c>
      <c r="M16" s="79">
        <f>OBRAZEC!G12</f>
        <v>0</v>
      </c>
      <c r="N16" s="79" t="str">
        <f ca="1">CONCATENATE(VLOOKUP(MONTH(Tabela14[[#This Row],[Rok za objavo na portalu]]),šifrant!$A$2:$B$13,2,FALSE)," ",YEAR(TODAY()))</f>
        <v>januar 2017</v>
      </c>
      <c r="O16" s="79">
        <f>OBRAZEC!H12</f>
        <v>0</v>
      </c>
      <c r="P16" s="78" t="e">
        <f>TEXT(Tabela14[[#This Row],[Rok za predložitev ponudb]]-VLOOKUP(Tabela14[[#This Row],[Postopek]],šifrant!$A$22:$C$24,3,FALSE),"dd.mm.yyyy")</f>
        <v>#N/A</v>
      </c>
    </row>
    <row r="17" spans="1:16" s="89" customFormat="1" ht="30">
      <c r="A17" s="77">
        <f>Tabela1[[#This Row],[Zap.št.]]</f>
        <v>12</v>
      </c>
      <c r="B17" s="77" t="str">
        <f>Tabela1[[#This Row],[Št.naročila]]</f>
        <v>JN- _/2017</v>
      </c>
      <c r="C17" s="97"/>
      <c r="D17" s="97"/>
      <c r="E17" s="77" t="str">
        <f>Tabela1[[#This Row],[Naziv]]</f>
        <v>Letno vzdrževanje cest</v>
      </c>
      <c r="F17" s="77" t="str">
        <f>LOWER(Tabela14[[#This Row],[Naziv]])</f>
        <v>letno vzdrževanje cest</v>
      </c>
      <c r="G17" s="77" t="str">
        <f>UPPER(Tabela14[[#This Row],[Naziv]])</f>
        <v>LETNO VZDRŽEVANJE CEST</v>
      </c>
      <c r="H17" s="123" t="s">
        <v>361</v>
      </c>
      <c r="I17" s="78">
        <f>Tabela1[[#This Row],[Postopek]]</f>
        <v>0</v>
      </c>
      <c r="J17" s="97" t="s">
        <v>189</v>
      </c>
      <c r="K17" s="97" t="s">
        <v>190</v>
      </c>
      <c r="L17" s="78" t="str">
        <f>Tabela14[[#This Row],[Ponuba v elektronski obliki]]</f>
        <v>DA</v>
      </c>
      <c r="M17" s="79">
        <f>OBRAZEC!G13</f>
        <v>0</v>
      </c>
      <c r="N17" s="79" t="str">
        <f ca="1">CONCATENATE(VLOOKUP(MONTH(Tabela14[[#This Row],[Rok za objavo na portalu]]),šifrant!$A$2:$B$13,2,FALSE)," ",YEAR(TODAY()))</f>
        <v>januar 2017</v>
      </c>
      <c r="O17" s="79">
        <f>OBRAZEC!H13</f>
        <v>0</v>
      </c>
      <c r="P17" s="78" t="e">
        <f>TEXT(Tabela14[[#This Row],[Rok za predložitev ponudb]]-VLOOKUP(Tabela14[[#This Row],[Postopek]],šifrant!$A$22:$C$24,3,FALSE),"dd.mm.yyyy")</f>
        <v>#N/A</v>
      </c>
    </row>
    <row r="18" spans="1:16" s="89" customFormat="1" ht="60">
      <c r="A18" s="77">
        <f>Tabela1[[#This Row],[Zap.št.]]</f>
        <v>13</v>
      </c>
      <c r="B18" s="77" t="str">
        <f>Tabela1[[#This Row],[Št.naročila]]</f>
        <v>JN- _/2017</v>
      </c>
      <c r="C18" s="97"/>
      <c r="D18" s="97"/>
      <c r="E18" s="77" t="str">
        <f>Tabela1[[#This Row],[Naziv]]</f>
        <v>Dobava materiala za službo energetike</v>
      </c>
      <c r="F18" s="77" t="str">
        <f>LOWER(Tabela14[[#This Row],[Naziv]])</f>
        <v>dobava materiala za službo energetike</v>
      </c>
      <c r="G18" s="77" t="str">
        <f>UPPER(Tabela14[[#This Row],[Naziv]])</f>
        <v>DOBAVA MATERIALA ZA SLUŽBO ENERGETIKE</v>
      </c>
      <c r="H18" s="123" t="s">
        <v>371</v>
      </c>
      <c r="I18" s="78">
        <f>Tabela1[[#This Row],[Postopek]]</f>
        <v>0</v>
      </c>
      <c r="J18" s="97" t="s">
        <v>189</v>
      </c>
      <c r="K18" s="97" t="s">
        <v>190</v>
      </c>
      <c r="L18" s="78" t="str">
        <f>Tabela14[[#This Row],[Ponuba v elektronski obliki]]</f>
        <v>DA</v>
      </c>
      <c r="M18" s="79">
        <f>OBRAZEC!G14</f>
        <v>0</v>
      </c>
      <c r="N18" s="79" t="str">
        <f ca="1">CONCATENATE(VLOOKUP(MONTH(Tabela14[[#This Row],[Rok za objavo na portalu]]),šifrant!$A$2:$B$13,2,FALSE)," ",YEAR(TODAY()))</f>
        <v>januar 2017</v>
      </c>
      <c r="O18" s="79">
        <f>OBRAZEC!H14</f>
        <v>0</v>
      </c>
      <c r="P18" s="78" t="e">
        <f>TEXT(Tabela14[[#This Row],[Rok za predložitev ponudb]]-VLOOKUP(Tabela14[[#This Row],[Postopek]],šifrant!$A$22:$C$24,3,FALSE),"dd.mm.yyyy")</f>
        <v>#N/A</v>
      </c>
    </row>
    <row r="19" spans="1:16" s="89" customFormat="1">
      <c r="A19" s="77">
        <f>Tabela1[[#This Row],[Zap.št.]]</f>
        <v>14</v>
      </c>
      <c r="B19" s="77" t="str">
        <f>Tabela1[[#This Row],[Št.naročila]]</f>
        <v>JN- _/2017</v>
      </c>
      <c r="C19" s="97"/>
      <c r="D19" s="97"/>
      <c r="E19" s="77" t="str">
        <f>Tabela1[[#This Row],[Naziv]]</f>
        <v>Servis vozil</v>
      </c>
      <c r="F19" s="77" t="str">
        <f>LOWER(Tabela14[[#This Row],[Naziv]])</f>
        <v>servis vozil</v>
      </c>
      <c r="G19" s="77" t="str">
        <f>UPPER(Tabela14[[#This Row],[Naziv]])</f>
        <v>SERVIS VOZIL</v>
      </c>
      <c r="H19" s="123" t="s">
        <v>362</v>
      </c>
      <c r="I19" s="78">
        <f>Tabela1[[#This Row],[Postopek]]</f>
        <v>0</v>
      </c>
      <c r="J19" s="97" t="s">
        <v>189</v>
      </c>
      <c r="K19" s="97" t="s">
        <v>189</v>
      </c>
      <c r="L19" s="78" t="str">
        <f>Tabela14[[#This Row],[Ponuba v elektronski obliki]]</f>
        <v>NE</v>
      </c>
      <c r="M19" s="79">
        <f>OBRAZEC!G15</f>
        <v>0</v>
      </c>
      <c r="N19" s="79" t="str">
        <f ca="1">CONCATENATE(VLOOKUP(MONTH(Tabela14[[#This Row],[Rok za objavo na portalu]]),šifrant!$A$2:$B$13,2,FALSE)," ",YEAR(TODAY()))</f>
        <v>januar 2017</v>
      </c>
      <c r="O19" s="79">
        <f>OBRAZEC!H15</f>
        <v>0</v>
      </c>
      <c r="P19" s="78" t="e">
        <f>TEXT(Tabela14[[#This Row],[Rok za predložitev ponudb]]-VLOOKUP(Tabela14[[#This Row],[Postopek]],šifrant!$A$22:$C$24,3,FALSE),"dd.mm.yyyy")</f>
        <v>#N/A</v>
      </c>
    </row>
    <row r="20" spans="1:16">
      <c r="H20" s="124"/>
    </row>
  </sheetData>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9"/>
  <sheetViews>
    <sheetView topLeftCell="A4" zoomScale="90" zoomScaleNormal="90" workbookViewId="0">
      <selection activeCell="E7" sqref="E7"/>
    </sheetView>
  </sheetViews>
  <sheetFormatPr defaultRowHeight="15"/>
  <cols>
    <col min="1" max="1" width="9.140625" style="1"/>
    <col min="2" max="2" width="13.28515625" style="1" bestFit="1" customWidth="1"/>
    <col min="3" max="3" width="30.5703125" style="1" customWidth="1"/>
    <col min="4" max="12" width="19.42578125" style="1" customWidth="1"/>
    <col min="13" max="16384" width="9.140625" style="1"/>
  </cols>
  <sheetData>
    <row r="2" spans="1:12" ht="48" thickBot="1">
      <c r="A2" s="112" t="s">
        <v>3</v>
      </c>
      <c r="B2" s="95" t="s">
        <v>20</v>
      </c>
      <c r="C2" s="95" t="s">
        <v>0</v>
      </c>
      <c r="D2" s="95" t="s">
        <v>11</v>
      </c>
      <c r="E2" s="95" t="s">
        <v>199</v>
      </c>
      <c r="F2" s="95" t="s">
        <v>196</v>
      </c>
      <c r="G2" s="95" t="s">
        <v>197</v>
      </c>
      <c r="H2" s="95" t="s">
        <v>198</v>
      </c>
      <c r="I2" s="95" t="s">
        <v>202</v>
      </c>
      <c r="J2" s="107" t="s">
        <v>297</v>
      </c>
      <c r="K2" s="107" t="s">
        <v>298</v>
      </c>
      <c r="L2" s="96" t="s">
        <v>300</v>
      </c>
    </row>
    <row r="3" spans="1:12" ht="178.5" customHeight="1" thickTop="1" thickBot="1">
      <c r="A3" s="69">
        <f>'OSNOVNI PODATKI'!A3</f>
        <v>5</v>
      </c>
      <c r="B3" s="66" t="str">
        <f>VLOOKUP($A$3,Tabela15[#All],COLUMN(),TRUE)</f>
        <v>JN-8/2017</v>
      </c>
      <c r="C3" s="66" t="str">
        <f>VLOOKUP($A$3,Tabela15[#All],COLUMN(),TRUE)</f>
        <v>Dobava gradbenega materiala</v>
      </c>
      <c r="D3" s="66" t="str">
        <f>IF(VLOOKUP($A$3,Tabela15[#All],COLUMN(),TRUE)="ne","Naročilo ni razdeljeno na sklope.","Naročilo je razdeljeno na naslednje sklope:")</f>
        <v>Naročilo ni razdeljeno na sklope.</v>
      </c>
      <c r="E3" s="66" t="str">
        <f>IF(VLOOKUP($A$3,Tabela15[#All],COLUMN(),TRUE)=0,"","SKLOP 1: "&amp;VLOOKUP($A$3,Tabela15[#All],COLUMN(),TRUE))</f>
        <v/>
      </c>
      <c r="F3" s="66" t="str">
        <f>IF(VLOOKUP($A$3,Tabela15[#All],COLUMN(),TRUE)=0,"","SKLOP 2: "&amp;VLOOKUP($A$3,Tabela15[#All],COLUMN(),TRUE))</f>
        <v/>
      </c>
      <c r="G3" s="66" t="str">
        <f>IF(VLOOKUP($A$3,Tabela15[#All],COLUMN(),TRUE)=0," ","SKLOP 3: "&amp;VLOOKUP($A$3,Tabela15[#All],COLUMN(),TRUE))</f>
        <v xml:space="preserve"> </v>
      </c>
      <c r="H3" s="66" t="str">
        <f>IF(VLOOKUP($A$3,Tabela15[#All],COLUMN(),TRUE)=0," ","SKLOP 4: "&amp;VLOOKUP($A$3,Tabela15[#All],COLUMN(),TRUE))</f>
        <v xml:space="preserve"> </v>
      </c>
      <c r="I3" s="66" t="str">
        <f>VLOOKUP($A$3,Tabela15[#All],COLUMN(),TRUE)</f>
        <v/>
      </c>
      <c r="J3" s="66" t="str">
        <f>VLOOKUP($A$3,Tabela15[#All],COLUMN(),TRUE)</f>
        <v>na sedež v dveh dneh</v>
      </c>
      <c r="K3" s="66" t="str">
        <f>VLOOKUP($A$3,Tabela15[#All],COLUMN(),TRUE)</f>
        <v>po okvirnem sporazumu</v>
      </c>
      <c r="L3" s="66" t="str">
        <f>VLOOKUP($A$3,Tabela15[#All],COLUMN(),TRUE)</f>
        <v>po prilogi</v>
      </c>
    </row>
    <row r="4" spans="1:12" ht="15.75" thickTop="1"/>
    <row r="5" spans="1:12" ht="47.25">
      <c r="A5" s="111" t="s">
        <v>3</v>
      </c>
      <c r="B5" s="92" t="s">
        <v>20</v>
      </c>
      <c r="C5" s="92" t="s">
        <v>0</v>
      </c>
      <c r="D5" s="92" t="s">
        <v>11</v>
      </c>
      <c r="E5" s="92" t="s">
        <v>199</v>
      </c>
      <c r="F5" s="92" t="s">
        <v>196</v>
      </c>
      <c r="G5" s="92" t="s">
        <v>197</v>
      </c>
      <c r="H5" s="92" t="s">
        <v>198</v>
      </c>
      <c r="I5" s="92" t="s">
        <v>202</v>
      </c>
      <c r="J5" s="92" t="s">
        <v>297</v>
      </c>
      <c r="K5" s="92" t="s">
        <v>298</v>
      </c>
      <c r="L5" s="107" t="s">
        <v>300</v>
      </c>
    </row>
    <row r="6" spans="1:12" ht="75">
      <c r="A6" s="65">
        <f>Tabela1[[#This Row],[Zap.št.]]</f>
        <v>1</v>
      </c>
      <c r="B6" s="65" t="str">
        <f>Tabela1[[#This Row],[Št.naročila]]</f>
        <v>EP-6/2017</v>
      </c>
      <c r="C6" s="65" t="str">
        <f>Tabela1[[#This Row],[Naziv]]</f>
        <v>Dobava AT-line mikrobiološkega analizatorja</v>
      </c>
      <c r="D6" s="59" t="str">
        <f>OBRAZEC!K2</f>
        <v>ne</v>
      </c>
      <c r="E6" s="100"/>
      <c r="F6" s="100"/>
      <c r="G6" s="100"/>
      <c r="H6" s="100"/>
      <c r="I6" s="59" t="str">
        <f>IF(Tabela15[[#This Row],[Sklopi]]="ne","", "Ponudnik lahko odda ponudbo za vse sklope ali samo za posamezen sklop.")</f>
        <v/>
      </c>
      <c r="J6" s="59" t="str">
        <f>OBRAZEC!M2</f>
        <v>6 tednov</v>
      </c>
      <c r="K6" s="59" t="str">
        <f>OBRAZEC!N2</f>
        <v>45 dni</v>
      </c>
      <c r="L6" s="59" t="str">
        <f>OBRAZEC!L2</f>
        <v>po prilogi, tudi montaža, zagon, povezava v inf. sistem, analize v poskusnem obdobju</v>
      </c>
    </row>
    <row r="7" spans="1:12" ht="90">
      <c r="A7" s="65">
        <f>Tabela1[[#This Row],[Zap.št.]]</f>
        <v>2</v>
      </c>
      <c r="B7" s="65" t="str">
        <f>Tabela1[[#This Row],[Št.naročila]]</f>
        <v>JN-5/2017</v>
      </c>
      <c r="C7" s="65" t="str">
        <f>Tabela1[[#This Row],[Naziv]]</f>
        <v>Dobava opreme in vzpostavitev rešitve za daljinsko odčitavanje porabe vode in nadzora vodovodnega omrežja</v>
      </c>
      <c r="D7" s="59" t="str">
        <f>OBRAZEC!K3</f>
        <v>da</v>
      </c>
      <c r="E7" s="100"/>
      <c r="F7" s="100"/>
      <c r="G7" s="100"/>
      <c r="H7" s="100"/>
      <c r="I7" s="59" t="str">
        <f>IF(Tabela15[[#This Row],[Sklopi]]="ne","", "Ponudnik lahko odda ponudbo za vse sklope ali samo za posamezen sklop.")</f>
        <v>Ponudnik lahko odda ponudbo za vse sklope ali samo za posamezen sklop.</v>
      </c>
      <c r="J7" s="59" t="str">
        <f>OBRAZEC!M3</f>
        <v>2 delovna dneva, za večja naročila največ 8 tednov</v>
      </c>
      <c r="K7" s="59" t="str">
        <f>OBRAZEC!N3</f>
        <v>30 dni</v>
      </c>
      <c r="L7" s="59" t="str">
        <f>OBRAZEC!L3</f>
        <v>v prilogi (vzdrževalna služba, sistemska integracija,..) in ponudbeni predračun</v>
      </c>
    </row>
    <row r="8" spans="1:12" ht="75">
      <c r="A8" s="65">
        <f>Tabela1[[#This Row],[Zap.št.]]</f>
        <v>3</v>
      </c>
      <c r="B8" s="65" t="str">
        <f>Tabela1[[#This Row],[Št.naročila]]</f>
        <v>JN-6/2017</v>
      </c>
      <c r="C8" s="65" t="str">
        <f>Tabela1[[#This Row],[Naziv]]</f>
        <v>Pomoč pri izvajanju gradbenih del in vzdrževanju gospodarske javne infrastrukture</v>
      </c>
      <c r="D8" s="59" t="str">
        <f>OBRAZEC!K4</f>
        <v>ne</v>
      </c>
      <c r="E8" s="100"/>
      <c r="F8" s="100"/>
      <c r="G8" s="100"/>
      <c r="H8" s="100"/>
      <c r="I8" s="59" t="str">
        <f>IF(Tabela15[[#This Row],[Sklopi]]="ne","", "Ponudnik lahko odda ponudbo za vse sklope ali samo za posamezen sklop.")</f>
        <v/>
      </c>
      <c r="J8" s="59" t="str">
        <f>OBRAZEC!M4</f>
        <v>48 ur</v>
      </c>
      <c r="K8" s="59" t="str">
        <f>OBRAZEC!N4</f>
        <v>poročanje tedensko, naročnik izdela poročilo, ki je priloga računu, 30 dni</v>
      </c>
      <c r="L8" s="59" t="str">
        <f>OBRAZEC!L4</f>
        <v>po prilogi, št.delavcev, prevoz, oprema, uporaba delovnih sredstev</v>
      </c>
    </row>
    <row r="9" spans="1:12" ht="45">
      <c r="A9" s="65">
        <f>Tabela1[[#This Row],[Zap.št.]]</f>
        <v>4</v>
      </c>
      <c r="B9" s="65" t="str">
        <f>Tabela1[[#This Row],[Št.naročila]]</f>
        <v>JN-7/2017</v>
      </c>
      <c r="C9" s="65" t="str">
        <f>Tabela1[[#This Row],[Naziv]]</f>
        <v>Izdelava ortofoto posnetkov</v>
      </c>
      <c r="D9" s="59" t="str">
        <f>OBRAZEC!K5</f>
        <v>ne</v>
      </c>
      <c r="E9" s="100"/>
      <c r="F9" s="100"/>
      <c r="G9" s="100"/>
      <c r="H9" s="100"/>
      <c r="I9" s="59" t="str">
        <f>IF(Tabela15[[#This Row],[Sklopi]]="ne","", "Ponudnik lahko odda ponudbo za vse sklope ali samo za posamezen sklop.")</f>
        <v/>
      </c>
      <c r="J9" s="59" t="str">
        <f>OBRAZEC!M5</f>
        <v>v letu 2017 območji Idrija in Sp.Idrija, ostala v 2018</v>
      </c>
      <c r="K9" s="59" t="str">
        <f>OBRAZEC!N5</f>
        <v>po opravljeni storitvi, 30 dni</v>
      </c>
      <c r="L9" s="59" t="str">
        <f>OBRAZEC!L5</f>
        <v>po prilogi</v>
      </c>
    </row>
    <row r="10" spans="1:12" ht="30">
      <c r="A10" s="65">
        <f>Tabela1[[#This Row],[Zap.št.]]</f>
        <v>5</v>
      </c>
      <c r="B10" s="65" t="str">
        <f>Tabela1[[#This Row],[Št.naročila]]</f>
        <v>JN-8/2017</v>
      </c>
      <c r="C10" s="65" t="str">
        <f>Tabela1[[#This Row],[Naziv]]</f>
        <v>Dobava gradbenega materiala</v>
      </c>
      <c r="D10" s="59" t="str">
        <f>OBRAZEC!K6</f>
        <v>ne</v>
      </c>
      <c r="E10" s="98"/>
      <c r="F10" s="98"/>
      <c r="G10" s="98"/>
      <c r="H10" s="98"/>
      <c r="I10" s="62" t="str">
        <f>IF(Tabela15[[#This Row],[Sklopi]]="ne","", "Ponudnik lahko odda ponudbo za vse sklope ali samo za posamezen sklop.")</f>
        <v/>
      </c>
      <c r="J10" s="59" t="str">
        <f>OBRAZEC!M6</f>
        <v>na sedež v dveh dneh</v>
      </c>
      <c r="K10" s="59" t="str">
        <f>OBRAZEC!N6</f>
        <v>po okvirnem sporazumu</v>
      </c>
      <c r="L10" s="62" t="str">
        <f>OBRAZEC!L6</f>
        <v>po prilogi</v>
      </c>
    </row>
    <row r="11" spans="1:12" ht="60">
      <c r="A11" s="65">
        <f>Tabela1[[#This Row],[Zap.št.]]</f>
        <v>6</v>
      </c>
      <c r="B11" s="65" t="str">
        <f>Tabela1[[#This Row],[Št.naročila]]</f>
        <v>JN-9/2017</v>
      </c>
      <c r="C11" s="65" t="str">
        <f>Tabela1[[#This Row],[Naziv]]</f>
        <v>Dobava pogrebne opreme</v>
      </c>
      <c r="D11" s="59" t="str">
        <f>OBRAZEC!K7</f>
        <v>da</v>
      </c>
      <c r="E11" s="98"/>
      <c r="F11" s="98"/>
      <c r="G11" s="98"/>
      <c r="H11" s="98"/>
      <c r="I11" s="62" t="str">
        <f>IF(Tabela15[[#This Row],[Sklopi]]="ne","", "Ponudnik lahko odda ponudbo za vse sklope ali samo za posamezen sklop.")</f>
        <v>Ponudnik lahko odda ponudbo za vse sklope ali samo za posamezen sklop.</v>
      </c>
      <c r="J11" s="59">
        <f>OBRAZEC!M7</f>
        <v>0</v>
      </c>
      <c r="K11" s="59">
        <f>OBRAZEC!N7</f>
        <v>0</v>
      </c>
      <c r="L11" s="62">
        <f>OBRAZEC!L7</f>
        <v>0</v>
      </c>
    </row>
    <row r="12" spans="1:12" ht="45">
      <c r="A12" s="65">
        <f>Tabela1[[#This Row],[Zap.št.]]</f>
        <v>7</v>
      </c>
      <c r="B12" s="65" t="str">
        <f>Tabela1[[#This Row],[Št.naročila]]</f>
        <v>JN-10/2017</v>
      </c>
      <c r="C12" s="65" t="str">
        <f>Tabela1[[#This Row],[Naziv]]</f>
        <v>Dobava peska kot posipnega materiala v zimski službi za sezono 2017/2018</v>
      </c>
      <c r="D12" s="59" t="str">
        <f>OBRAZEC!K8</f>
        <v>ne</v>
      </c>
      <c r="E12" s="98"/>
      <c r="F12" s="98"/>
      <c r="G12" s="98"/>
      <c r="H12" s="98"/>
      <c r="I12" s="62" t="str">
        <f>IF(Tabela15[[#This Row],[Sklopi]]="ne","", "Ponudnik lahko odda ponudbo za vse sklope ali samo za posamezen sklop.")</f>
        <v/>
      </c>
      <c r="J12" s="59" t="str">
        <f>OBRAZEC!M8</f>
        <v>podobno kot sol</v>
      </c>
      <c r="K12" s="59" t="str">
        <f>OBRAZEC!N8</f>
        <v>podobno kot sol</v>
      </c>
      <c r="L12" s="62" t="str">
        <f>OBRAZEC!L8</f>
        <v>podobno kot sol</v>
      </c>
    </row>
    <row r="13" spans="1:12" ht="60">
      <c r="A13" s="65">
        <f>Tabela1[[#This Row],[Zap.št.]]</f>
        <v>8</v>
      </c>
      <c r="B13" s="65" t="str">
        <f>Tabela1[[#This Row],[Št.naročila]]</f>
        <v>JN-_/2017</v>
      </c>
      <c r="C13" s="65" t="str">
        <f>Tabela1[[#This Row],[Naziv]]</f>
        <v>Dobava peska - gradbeni material</v>
      </c>
      <c r="D13" s="59" t="str">
        <f>OBRAZEC!K9</f>
        <v>da</v>
      </c>
      <c r="E13" s="100"/>
      <c r="F13" s="100"/>
      <c r="G13" s="100"/>
      <c r="H13" s="100"/>
      <c r="I13" s="59" t="str">
        <f>IF(Tabela15[[#This Row],[Sklopi]]="ne","", "Ponudnik lahko odda ponudbo za vse sklope ali samo za posamezen sklop.")</f>
        <v>Ponudnik lahko odda ponudbo za vse sklope ali samo za posamezen sklop.</v>
      </c>
      <c r="J13" s="59">
        <f>OBRAZEC!M9</f>
        <v>0</v>
      </c>
      <c r="K13" s="59">
        <f>OBRAZEC!N9</f>
        <v>0</v>
      </c>
      <c r="L13" s="59">
        <f>OBRAZEC!L9</f>
        <v>0</v>
      </c>
    </row>
    <row r="14" spans="1:12" ht="105">
      <c r="A14" s="62">
        <f>Tabela1[[#This Row],[Zap.št.]]</f>
        <v>9</v>
      </c>
      <c r="B14" s="62" t="str">
        <f>Tabela1[[#This Row],[Št.naročila]]</f>
        <v>JN- _/2017</v>
      </c>
      <c r="C14" s="62" t="str">
        <f>Tabela1[[#This Row],[Naziv]]</f>
        <v>Dobava vodovodnega materiala</v>
      </c>
      <c r="D14" s="59" t="str">
        <f>OBRAZEC!K10</f>
        <v>da</v>
      </c>
      <c r="E14" s="109" t="s">
        <v>200</v>
      </c>
      <c r="F14" s="110" t="s">
        <v>201</v>
      </c>
      <c r="G14" s="99"/>
      <c r="H14" s="99"/>
      <c r="I14" s="63" t="str">
        <f>IF(Tabela15[[#This Row],[Sklopi]]="ne","", "Ponudnik lahko odda ponudbo za vse sklope ali samo za posamezen sklop.")</f>
        <v>Ponudnik lahko odda ponudbo za vse sklope ali samo za posamezen sklop.</v>
      </c>
      <c r="J14" s="59">
        <f>OBRAZEC!M10</f>
        <v>0</v>
      </c>
      <c r="K14" s="59">
        <f>OBRAZEC!N10</f>
        <v>0</v>
      </c>
      <c r="L14" s="62">
        <f>OBRAZEC!L10</f>
        <v>0</v>
      </c>
    </row>
    <row r="15" spans="1:12" ht="60">
      <c r="A15" s="65">
        <f>Tabela1[[#This Row],[Zap.št.]]</f>
        <v>10</v>
      </c>
      <c r="B15" s="65" t="str">
        <f>Tabela1[[#This Row],[Št.naročila]]</f>
        <v>JN- _/2017</v>
      </c>
      <c r="C15" s="65" t="str">
        <f>Tabela1[[#This Row],[Naziv]]</f>
        <v>Dobava kanalizacijskega materiala</v>
      </c>
      <c r="D15" s="59" t="str">
        <f>OBRAZEC!K11</f>
        <v>da</v>
      </c>
      <c r="E15" s="98"/>
      <c r="F15" s="98"/>
      <c r="G15" s="98"/>
      <c r="H15" s="98"/>
      <c r="I15" s="62" t="str">
        <f>IF(Tabela15[[#This Row],[Sklopi]]="ne","", "Ponudnik lahko odda ponudbo za vse sklope ali samo za posamezen sklop.")</f>
        <v>Ponudnik lahko odda ponudbo za vse sklope ali samo za posamezen sklop.</v>
      </c>
      <c r="J15" s="59">
        <f>OBRAZEC!M11</f>
        <v>0</v>
      </c>
      <c r="K15" s="59">
        <f>OBRAZEC!N11</f>
        <v>0</v>
      </c>
      <c r="L15" s="62">
        <f>OBRAZEC!L11</f>
        <v>0</v>
      </c>
    </row>
    <row r="16" spans="1:12" ht="30">
      <c r="A16" s="65">
        <f>Tabela1[[#This Row],[Zap.št.]]</f>
        <v>11</v>
      </c>
      <c r="B16" s="65" t="str">
        <f>Tabela1[[#This Row],[Št.naročila]]</f>
        <v>JN- _/2017</v>
      </c>
      <c r="C16" s="65" t="str">
        <f>Tabela1[[#This Row],[Naziv]]</f>
        <v>Čiščenje prostorov in dobava čistil</v>
      </c>
      <c r="D16" s="59" t="str">
        <f>OBRAZEC!K12</f>
        <v>ne</v>
      </c>
      <c r="E16" s="98"/>
      <c r="F16" s="98"/>
      <c r="G16" s="98"/>
      <c r="H16" s="98"/>
      <c r="I16" s="62" t="str">
        <f>IF(Tabela15[[#This Row],[Sklopi]]="ne","", "Ponudnik lahko odda ponudbo za vse sklope ali samo za posamezen sklop.")</f>
        <v/>
      </c>
      <c r="J16" s="59">
        <f>OBRAZEC!M12</f>
        <v>0</v>
      </c>
      <c r="K16" s="59">
        <f>OBRAZEC!N12</f>
        <v>0</v>
      </c>
      <c r="L16" s="62">
        <f>OBRAZEC!L12</f>
        <v>0</v>
      </c>
    </row>
    <row r="17" spans="1:12" ht="60">
      <c r="A17" s="65">
        <f>Tabela1[[#This Row],[Zap.št.]]</f>
        <v>12</v>
      </c>
      <c r="B17" s="65" t="str">
        <f>Tabela1[[#This Row],[Št.naročila]]</f>
        <v>JN- _/2017</v>
      </c>
      <c r="C17" s="65" t="str">
        <f>Tabela1[[#This Row],[Naziv]]</f>
        <v>Letno vzdrževanje cest</v>
      </c>
      <c r="D17" s="59" t="str">
        <f>OBRAZEC!K13</f>
        <v>da</v>
      </c>
      <c r="E17" s="100"/>
      <c r="F17" s="100"/>
      <c r="G17" s="100"/>
      <c r="H17" s="100"/>
      <c r="I17" s="59" t="str">
        <f>IF(Tabela15[[#This Row],[Sklopi]]="ne","", "Ponudnik lahko odda ponudbo za vse sklope ali samo za posamezen sklop.")</f>
        <v>Ponudnik lahko odda ponudbo za vse sklope ali samo za posamezen sklop.</v>
      </c>
      <c r="J17" s="59">
        <f>OBRAZEC!M13</f>
        <v>0</v>
      </c>
      <c r="K17" s="59">
        <f>OBRAZEC!N13</f>
        <v>0</v>
      </c>
      <c r="L17" s="59">
        <f>OBRAZEC!L13</f>
        <v>0</v>
      </c>
    </row>
    <row r="18" spans="1:12" ht="60">
      <c r="A18" s="65">
        <f>Tabela1[[#This Row],[Zap.št.]]</f>
        <v>13</v>
      </c>
      <c r="B18" s="65" t="str">
        <f>Tabela1[[#This Row],[Št.naročila]]</f>
        <v>JN- _/2017</v>
      </c>
      <c r="C18" s="65" t="str">
        <f>Tabela1[[#This Row],[Naziv]]</f>
        <v>Dobava materiala za službo energetike</v>
      </c>
      <c r="D18" s="59" t="str">
        <f>OBRAZEC!K14</f>
        <v>da</v>
      </c>
      <c r="E18" s="100"/>
      <c r="F18" s="100"/>
      <c r="G18" s="100"/>
      <c r="H18" s="100"/>
      <c r="I18" s="59" t="str">
        <f>IF(Tabela15[[#This Row],[Sklopi]]="ne","", "Ponudnik lahko odda ponudbo za vse sklope ali samo za posamezen sklop.")</f>
        <v>Ponudnik lahko odda ponudbo za vse sklope ali samo za posamezen sklop.</v>
      </c>
      <c r="J18" s="59">
        <f>OBRAZEC!M14</f>
        <v>0</v>
      </c>
      <c r="K18" s="59">
        <f>OBRAZEC!N14</f>
        <v>0</v>
      </c>
      <c r="L18" s="59">
        <f>OBRAZEC!L14</f>
        <v>0</v>
      </c>
    </row>
    <row r="19" spans="1:12">
      <c r="A19" s="65">
        <f>Tabela1[[#This Row],[Zap.št.]]</f>
        <v>14</v>
      </c>
      <c r="B19" s="65" t="str">
        <f>Tabela1[[#This Row],[Št.naročila]]</f>
        <v>JN- _/2017</v>
      </c>
      <c r="C19" s="65" t="str">
        <f>Tabela1[[#This Row],[Naziv]]</f>
        <v>Servis vozil</v>
      </c>
      <c r="D19" s="59" t="str">
        <f>OBRAZEC!K15</f>
        <v>ne</v>
      </c>
      <c r="E19" s="100"/>
      <c r="F19" s="100"/>
      <c r="G19" s="100"/>
      <c r="H19" s="100"/>
      <c r="I19" s="59" t="str">
        <f>IF(Tabela15[[#This Row],[Sklopi]]="ne","", "Ponudnik lahko odda ponudbo za vse sklope ali samo za posamezen sklop.")</f>
        <v/>
      </c>
      <c r="J19" s="59">
        <f>OBRAZEC!M15</f>
        <v>0</v>
      </c>
      <c r="K19" s="59">
        <f>OBRAZEC!N15</f>
        <v>0</v>
      </c>
      <c r="L19" s="59">
        <f>OBRAZEC!L15</f>
        <v>0</v>
      </c>
    </row>
  </sheetData>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topLeftCell="A4" zoomScale="90" zoomScaleNormal="90" workbookViewId="0">
      <selection activeCell="J11" sqref="J11"/>
    </sheetView>
  </sheetViews>
  <sheetFormatPr defaultRowHeight="15"/>
  <cols>
    <col min="1" max="1" width="9.140625" style="1"/>
    <col min="2" max="2" width="13.28515625" style="1" bestFit="1" customWidth="1"/>
    <col min="3" max="3" width="30.5703125" style="1" customWidth="1"/>
    <col min="4" max="5" width="19.42578125" style="1" customWidth="1"/>
    <col min="6" max="6" width="9.85546875" style="1" customWidth="1"/>
    <col min="7" max="7" width="10.140625" style="1" customWidth="1"/>
    <col min="8" max="8" width="10.42578125" style="1" customWidth="1"/>
    <col min="9" max="9" width="10.85546875" style="1" customWidth="1"/>
    <col min="10" max="10" width="10.7109375" style="1" customWidth="1"/>
    <col min="11" max="11" width="12" style="1" customWidth="1"/>
    <col min="12" max="15" width="19.42578125" style="1" customWidth="1"/>
    <col min="16" max="16384" width="9.140625" style="1"/>
  </cols>
  <sheetData>
    <row r="2" spans="1:15" ht="79.5" thickBot="1">
      <c r="A2" s="71" t="s">
        <v>3</v>
      </c>
      <c r="B2" s="72" t="s">
        <v>20</v>
      </c>
      <c r="C2" s="72" t="s">
        <v>0</v>
      </c>
      <c r="D2" s="72" t="s">
        <v>301</v>
      </c>
      <c r="E2" s="72" t="s">
        <v>302</v>
      </c>
      <c r="F2" s="72" t="s">
        <v>303</v>
      </c>
      <c r="G2" s="72" t="s">
        <v>305</v>
      </c>
      <c r="H2" s="72" t="s">
        <v>304</v>
      </c>
      <c r="I2" s="72" t="s">
        <v>306</v>
      </c>
      <c r="J2" s="72" t="s">
        <v>307</v>
      </c>
      <c r="K2" s="72" t="s">
        <v>308</v>
      </c>
      <c r="L2" s="72" t="s">
        <v>309</v>
      </c>
      <c r="M2" s="95" t="s">
        <v>315</v>
      </c>
      <c r="N2" s="95" t="s">
        <v>316</v>
      </c>
      <c r="O2" s="96" t="s">
        <v>317</v>
      </c>
    </row>
    <row r="3" spans="1:15" ht="178.5" customHeight="1" thickTop="1" thickBot="1">
      <c r="A3" s="69">
        <f>'OSNOVNI PODATKI'!A3</f>
        <v>5</v>
      </c>
      <c r="B3" s="66" t="str">
        <f>VLOOKUP($A$3,Tabela156[#All],COLUMN(),TRUE)</f>
        <v>JN-8/2017</v>
      </c>
      <c r="C3" s="66" t="str">
        <f>VLOOKUP($A$3,Tabela156[#All],COLUMN(),TRUE)</f>
        <v>Dobava gradbenega materiala</v>
      </c>
      <c r="D3" s="66" t="str">
        <f>VLOOKUP($A$3,Tabela156[#All],COLUMN(),TRUE)</f>
        <v>da</v>
      </c>
      <c r="E3" s="66" t="str">
        <f>VLOOKUP($A$3,Tabela156[#All],COLUMN(),TRUE)</f>
        <v>najnižja skupna vrednost - 90 točk, % popusta na ostale artikle iz cenika ponudnika  - 10 točk</v>
      </c>
      <c r="F3" s="128" t="str">
        <f>VLOOKUP($A$3,Tabela156[#All],COLUMN(),TRUE)</f>
        <v>90 točk</v>
      </c>
      <c r="G3" s="66" t="str">
        <f>VLOOKUP($A$3,Tabela156[#All],COLUMN(),TRUE)</f>
        <v xml:space="preserve">Najnižja skupna ponudbena vrednost brez DDV </v>
      </c>
      <c r="H3" s="66" t="str">
        <f>VLOOKUP($A$3,Tabela156[#All],COLUMN(),TRUE)</f>
        <v>10 točk</v>
      </c>
      <c r="I3" s="66" t="str">
        <f>VLOOKUP($A$3,Tabela156[#All],COLUMN(),TRUE)</f>
        <v>% popusta na ostale artikle iz cenika ponudnika</v>
      </c>
      <c r="J3" s="66" t="str">
        <f>VLOOKUP($A$3,Tabela156[#All],COLUMN(),TRUE)</f>
        <v>10 točk</v>
      </c>
      <c r="K3" s="66">
        <f>VLOOKUP($A$3,Tabela156[#All],COLUMN(),TRUE)</f>
        <v>0</v>
      </c>
      <c r="L3" s="66" t="str">
        <f>VLOOKUP($A$3,Tabela156[#All],COLUMN(),TRUE)</f>
        <v>2 referenci v vrednosti 50.000,00, vsaj enemu naročniku</v>
      </c>
      <c r="M3" s="66" t="str">
        <f>VLOOKUP($A$3,Tabela156[#All],COLUMN(),TRUE)</f>
        <v>ne</v>
      </c>
      <c r="N3" s="66" t="str">
        <f>VLOOKUP($A$3,Tabela156[#All],COLUMN(),TRUE)</f>
        <v>da, menica</v>
      </c>
      <c r="O3" s="66" t="str">
        <f>VLOOKUP($A$3,Tabela156[#All],COLUMN(),TRUE)</f>
        <v>ne</v>
      </c>
    </row>
    <row r="4" spans="1:15" ht="15.75" thickTop="1"/>
    <row r="5" spans="1:15" ht="78.75">
      <c r="A5" s="5" t="s">
        <v>3</v>
      </c>
      <c r="B5" s="6" t="s">
        <v>20</v>
      </c>
      <c r="C5" s="6" t="s">
        <v>0</v>
      </c>
      <c r="D5" s="6" t="s">
        <v>301</v>
      </c>
      <c r="E5" s="6" t="s">
        <v>302</v>
      </c>
      <c r="F5" s="6" t="s">
        <v>303</v>
      </c>
      <c r="G5" s="6" t="s">
        <v>305</v>
      </c>
      <c r="H5" s="6" t="s">
        <v>304</v>
      </c>
      <c r="I5" s="6" t="s">
        <v>306</v>
      </c>
      <c r="J5" s="6" t="s">
        <v>307</v>
      </c>
      <c r="K5" s="6" t="s">
        <v>308</v>
      </c>
      <c r="L5" s="6" t="s">
        <v>309</v>
      </c>
      <c r="M5" s="92" t="s">
        <v>315</v>
      </c>
      <c r="N5" s="92" t="s">
        <v>316</v>
      </c>
      <c r="O5" s="94" t="s">
        <v>317</v>
      </c>
    </row>
    <row r="6" spans="1:15" s="89" customFormat="1" ht="30">
      <c r="A6" s="65">
        <f>Tabela1[[#This Row],[Zap.št.]]</f>
        <v>1</v>
      </c>
      <c r="B6" s="65" t="str">
        <f>Tabela1[[#This Row],[Št.naročila]]</f>
        <v>EP-6/2017</v>
      </c>
      <c r="C6" s="65" t="str">
        <f>Tabela1[[#This Row],[Naziv]]</f>
        <v>Dobava AT-line mikrobiološkega analizatorja</v>
      </c>
      <c r="D6" s="100" t="s">
        <v>12</v>
      </c>
      <c r="E6" s="59" t="str">
        <f>OBRAZEC!O2</f>
        <v xml:space="preserve">Najnižja cena </v>
      </c>
      <c r="F6" s="100"/>
      <c r="G6" s="100"/>
      <c r="H6" s="100"/>
      <c r="I6" s="100"/>
      <c r="J6" s="100"/>
      <c r="K6" s="100"/>
      <c r="L6" s="59" t="str">
        <f>OBRAZEC!P2</f>
        <v>ne</v>
      </c>
      <c r="M6" s="59" t="str">
        <f>OBRAZEC!Q2</f>
        <v>ne</v>
      </c>
      <c r="N6" s="59" t="str">
        <f>OBRAZEC!R2</f>
        <v>da, menična izjava</v>
      </c>
      <c r="O6" s="59" t="str">
        <f>OBRAZEC!S2</f>
        <v>ne</v>
      </c>
    </row>
    <row r="7" spans="1:15" s="89" customFormat="1" ht="75">
      <c r="A7" s="65">
        <f>Tabela1[[#This Row],[Zap.št.]]</f>
        <v>2</v>
      </c>
      <c r="B7" s="65" t="str">
        <f>Tabela1[[#This Row],[Št.naročila]]</f>
        <v>JN-5/2017</v>
      </c>
      <c r="C7" s="65" t="str">
        <f>Tabela1[[#This Row],[Naziv]]</f>
        <v>Dobava opreme in vzpostavitev rešitve za daljinsko odčitavanje porabe vode in nadzora vodovodnega omrežja</v>
      </c>
      <c r="D7" s="100" t="s">
        <v>12</v>
      </c>
      <c r="E7" s="59" t="str">
        <f>OBRAZEC!O3</f>
        <v>Najnižja skupna vrednost brez DDV</v>
      </c>
      <c r="F7" s="100"/>
      <c r="G7" s="100"/>
      <c r="H7" s="100"/>
      <c r="I7" s="100"/>
      <c r="J7" s="100"/>
      <c r="K7" s="100"/>
      <c r="L7" s="59" t="str">
        <f>OBRAZEC!P3</f>
        <v>3 leta, 1 naročnik,  dobava  v višini najmanj 50.000,00 EUR brez DDV, isti proizvajalec</v>
      </c>
      <c r="M7" s="59" t="str">
        <f>OBRAZEC!Q3</f>
        <v>da, menica</v>
      </c>
      <c r="N7" s="59" t="str">
        <f>OBRAZEC!R3</f>
        <v>da, bančna garancija</v>
      </c>
      <c r="O7" s="59" t="str">
        <f>OBRAZEC!S3</f>
        <v>da, menica</v>
      </c>
    </row>
    <row r="8" spans="1:15" s="89" customFormat="1" ht="90">
      <c r="A8" s="65">
        <f>Tabela1[[#This Row],[Zap.št.]]</f>
        <v>3</v>
      </c>
      <c r="B8" s="65" t="str">
        <f>Tabela1[[#This Row],[Št.naročila]]</f>
        <v>JN-6/2017</v>
      </c>
      <c r="C8" s="65" t="str">
        <f>Tabela1[[#This Row],[Naziv]]</f>
        <v>Pomoč pri izvajanju gradbenih del in vzdrževanju gospodarske javne infrastrukture</v>
      </c>
      <c r="D8" s="100" t="s">
        <v>12</v>
      </c>
      <c r="E8" s="59" t="str">
        <f>OBRAZEC!O4</f>
        <v xml:space="preserve">Najnižja skupna ponudbena vrednost brez DDV </v>
      </c>
      <c r="F8" s="127">
        <v>1</v>
      </c>
      <c r="G8" s="127" t="s">
        <v>374</v>
      </c>
      <c r="H8" s="100"/>
      <c r="I8" s="100"/>
      <c r="J8" s="100"/>
      <c r="K8" s="100"/>
      <c r="L8" s="59" t="str">
        <f>OBRAZEC!P4</f>
        <v>3 leta, 1 naročnik,  dobava  v višini najmanj 50.000,00 EUR brez DDV, naročnik izvajalec GJS</v>
      </c>
      <c r="M8" s="59" t="str">
        <f>OBRAZEC!Q4</f>
        <v>da, menica</v>
      </c>
      <c r="N8" s="59" t="str">
        <f>OBRAZEC!R4</f>
        <v>da, menica</v>
      </c>
      <c r="O8" s="59" t="str">
        <f>OBRAZEC!S4</f>
        <v>ne</v>
      </c>
    </row>
    <row r="9" spans="1:15" s="89" customFormat="1" ht="120">
      <c r="A9" s="65">
        <f>Tabela1[[#This Row],[Zap.št.]]</f>
        <v>4</v>
      </c>
      <c r="B9" s="65" t="str">
        <f>Tabela1[[#This Row],[Št.naročila]]</f>
        <v>JN-7/2017</v>
      </c>
      <c r="C9" s="65" t="str">
        <f>Tabela1[[#This Row],[Naziv]]</f>
        <v>Izdelava ortofoto posnetkov</v>
      </c>
      <c r="D9" s="100" t="s">
        <v>12</v>
      </c>
      <c r="E9" s="59" t="str">
        <f>OBRAZEC!O5</f>
        <v>najnižja skupna vrednost - 95 točk, delež odstopanja cene za nadomestni dof - 5 točk</v>
      </c>
      <c r="F9" s="100" t="s">
        <v>377</v>
      </c>
      <c r="G9" s="100" t="s">
        <v>354</v>
      </c>
      <c r="H9" s="100" t="s">
        <v>378</v>
      </c>
      <c r="I9" s="100" t="s">
        <v>355</v>
      </c>
      <c r="J9" s="100"/>
      <c r="K9" s="100"/>
      <c r="L9" s="59" t="str">
        <f>OBRAZEC!P5</f>
        <v>3 leta, 1 naročnik, izvedba ortofoto načrta za vsaj 120 ha</v>
      </c>
      <c r="M9" s="59" t="str">
        <f>OBRAZEC!Q5</f>
        <v>ne</v>
      </c>
      <c r="N9" s="59" t="str">
        <f>OBRAZEC!R5</f>
        <v>da, menica</v>
      </c>
      <c r="O9" s="59" t="str">
        <f>OBRAZEC!S5</f>
        <v>ne</v>
      </c>
    </row>
    <row r="10" spans="1:15" s="89" customFormat="1" ht="90">
      <c r="A10" s="65">
        <f>Tabela1[[#This Row],[Zap.št.]]</f>
        <v>5</v>
      </c>
      <c r="B10" s="65" t="str">
        <f>Tabela1[[#This Row],[Št.naročila]]</f>
        <v>JN-8/2017</v>
      </c>
      <c r="C10" s="65" t="str">
        <f>Tabela1[[#This Row],[Naziv]]</f>
        <v>Dobava gradbenega materiala</v>
      </c>
      <c r="D10" s="98" t="s">
        <v>13</v>
      </c>
      <c r="E10" s="62" t="str">
        <f>OBRAZEC!O6</f>
        <v>najnižja skupna vrednost - 90 točk, % popusta na ostale artikle iz cenika ponudnika  - 10 točk</v>
      </c>
      <c r="F10" s="98" t="s">
        <v>386</v>
      </c>
      <c r="G10" s="127" t="s">
        <v>374</v>
      </c>
      <c r="H10" s="98" t="s">
        <v>387</v>
      </c>
      <c r="I10" s="98" t="s">
        <v>388</v>
      </c>
      <c r="J10" s="98" t="s">
        <v>387</v>
      </c>
      <c r="K10" s="98"/>
      <c r="L10" s="59" t="str">
        <f>OBRAZEC!P6</f>
        <v>2 referenci v vrednosti 50.000,00, vsaj enemu naročniku</v>
      </c>
      <c r="M10" s="59" t="str">
        <f>OBRAZEC!Q6</f>
        <v>ne</v>
      </c>
      <c r="N10" s="59" t="str">
        <f>OBRAZEC!R6</f>
        <v>da, menica</v>
      </c>
      <c r="O10" s="59" t="str">
        <f>OBRAZEC!S6</f>
        <v>ne</v>
      </c>
    </row>
    <row r="11" spans="1:15" s="89" customFormat="1">
      <c r="A11" s="65">
        <f>Tabela1[[#This Row],[Zap.št.]]</f>
        <v>6</v>
      </c>
      <c r="B11" s="65" t="str">
        <f>Tabela1[[#This Row],[Št.naročila]]</f>
        <v>JN-9/2017</v>
      </c>
      <c r="C11" s="65" t="str">
        <f>Tabela1[[#This Row],[Naziv]]</f>
        <v>Dobava pogrebne opreme</v>
      </c>
      <c r="D11" s="98" t="s">
        <v>12</v>
      </c>
      <c r="E11" s="62">
        <f>OBRAZEC!O7</f>
        <v>0</v>
      </c>
      <c r="F11" s="98"/>
      <c r="G11" s="98"/>
      <c r="H11" s="98"/>
      <c r="I11" s="98"/>
      <c r="J11" s="98"/>
      <c r="K11" s="98"/>
      <c r="L11" s="59">
        <f>OBRAZEC!P7</f>
        <v>0</v>
      </c>
      <c r="M11" s="59">
        <f>OBRAZEC!Q7</f>
        <v>0</v>
      </c>
      <c r="N11" s="59">
        <f>OBRAZEC!R7</f>
        <v>0</v>
      </c>
      <c r="O11" s="59">
        <f>OBRAZEC!S7</f>
        <v>0</v>
      </c>
    </row>
    <row r="12" spans="1:15" s="89" customFormat="1" ht="45">
      <c r="A12" s="65">
        <f>Tabela1[[#This Row],[Zap.št.]]</f>
        <v>7</v>
      </c>
      <c r="B12" s="65" t="str">
        <f>Tabela1[[#This Row],[Št.naročila]]</f>
        <v>JN-10/2017</v>
      </c>
      <c r="C12" s="65" t="str">
        <f>Tabela1[[#This Row],[Naziv]]</f>
        <v>Dobava peska kot posipnega materiala v zimski službi za sezono 2017/2018</v>
      </c>
      <c r="D12" s="98" t="s">
        <v>12</v>
      </c>
      <c r="E12" s="62" t="str">
        <f>OBRAZEC!O8</f>
        <v>najnižja skupna vrednost</v>
      </c>
      <c r="F12" s="98"/>
      <c r="G12" s="98"/>
      <c r="H12" s="98"/>
      <c r="I12" s="98"/>
      <c r="J12" s="98"/>
      <c r="K12" s="98"/>
      <c r="L12" s="59" t="str">
        <f>OBRAZEC!P8</f>
        <v>3 leta, 1 za 10.000,00</v>
      </c>
      <c r="M12" s="59" t="str">
        <f>OBRAZEC!Q8</f>
        <v>ne</v>
      </c>
      <c r="N12" s="59" t="str">
        <f>OBRAZEC!R8</f>
        <v>da, menica</v>
      </c>
      <c r="O12" s="59" t="str">
        <f>OBRAZEC!S8</f>
        <v>ne</v>
      </c>
    </row>
    <row r="13" spans="1:15" s="89" customFormat="1" ht="30">
      <c r="A13" s="65">
        <f>Tabela1[[#This Row],[Zap.št.]]</f>
        <v>8</v>
      </c>
      <c r="B13" s="65" t="str">
        <f>Tabela1[[#This Row],[Št.naročila]]</f>
        <v>JN-_/2017</v>
      </c>
      <c r="C13" s="65" t="str">
        <f>Tabela1[[#This Row],[Naziv]]</f>
        <v>Dobava peska - gradbeni material</v>
      </c>
      <c r="D13" s="100" t="s">
        <v>12</v>
      </c>
      <c r="E13" s="59">
        <f>OBRAZEC!O9</f>
        <v>0</v>
      </c>
      <c r="F13" s="100"/>
      <c r="G13" s="100"/>
      <c r="H13" s="100"/>
      <c r="I13" s="100"/>
      <c r="J13" s="100"/>
      <c r="K13" s="100"/>
      <c r="L13" s="59">
        <f>OBRAZEC!P9</f>
        <v>0</v>
      </c>
      <c r="M13" s="59">
        <f>OBRAZEC!Q9</f>
        <v>0</v>
      </c>
      <c r="N13" s="59">
        <f>OBRAZEC!R9</f>
        <v>0</v>
      </c>
      <c r="O13" s="59">
        <f>OBRAZEC!S9</f>
        <v>0</v>
      </c>
    </row>
    <row r="14" spans="1:15" s="89" customFormat="1">
      <c r="A14" s="62">
        <f>Tabela1[[#This Row],[Zap.št.]]</f>
        <v>9</v>
      </c>
      <c r="B14" s="62" t="str">
        <f>Tabela1[[#This Row],[Št.naročila]]</f>
        <v>JN- _/2017</v>
      </c>
      <c r="C14" s="62" t="str">
        <f>Tabela1[[#This Row],[Naziv]]</f>
        <v>Dobava vodovodnega materiala</v>
      </c>
      <c r="D14" s="98" t="s">
        <v>13</v>
      </c>
      <c r="E14" s="113">
        <f>OBRAZEC!O10</f>
        <v>0</v>
      </c>
      <c r="F14" s="122"/>
      <c r="G14" s="122"/>
      <c r="H14" s="122"/>
      <c r="I14" s="122"/>
      <c r="J14" s="98"/>
      <c r="K14" s="98"/>
      <c r="L14" s="59">
        <f>OBRAZEC!P10</f>
        <v>0</v>
      </c>
      <c r="M14" s="59">
        <f>OBRAZEC!Q10</f>
        <v>0</v>
      </c>
      <c r="N14" s="59">
        <f>OBRAZEC!R10</f>
        <v>0</v>
      </c>
      <c r="O14" s="59">
        <f>OBRAZEC!S10</f>
        <v>0</v>
      </c>
    </row>
    <row r="15" spans="1:15" s="89" customFormat="1" ht="30">
      <c r="A15" s="65">
        <f>Tabela1[[#This Row],[Zap.št.]]</f>
        <v>10</v>
      </c>
      <c r="B15" s="65" t="str">
        <f>Tabela1[[#This Row],[Št.naročila]]</f>
        <v>JN- _/2017</v>
      </c>
      <c r="C15" s="65" t="str">
        <f>Tabela1[[#This Row],[Naziv]]</f>
        <v>Dobava kanalizacijskega materiala</v>
      </c>
      <c r="D15" s="98" t="s">
        <v>12</v>
      </c>
      <c r="E15" s="62">
        <f>OBRAZEC!O11</f>
        <v>0</v>
      </c>
      <c r="F15" s="98"/>
      <c r="G15" s="98"/>
      <c r="H15" s="98"/>
      <c r="I15" s="98"/>
      <c r="J15" s="98"/>
      <c r="K15" s="98"/>
      <c r="L15" s="59">
        <f>OBRAZEC!P11</f>
        <v>0</v>
      </c>
      <c r="M15" s="59">
        <f>OBRAZEC!Q11</f>
        <v>0</v>
      </c>
      <c r="N15" s="59">
        <f>OBRAZEC!R11</f>
        <v>0</v>
      </c>
      <c r="O15" s="59">
        <f>OBRAZEC!S11</f>
        <v>0</v>
      </c>
    </row>
    <row r="16" spans="1:15" s="89" customFormat="1" ht="30">
      <c r="A16" s="65">
        <f>Tabela1[[#This Row],[Zap.št.]]</f>
        <v>11</v>
      </c>
      <c r="B16" s="65" t="str">
        <f>Tabela1[[#This Row],[Št.naročila]]</f>
        <v>JN- _/2017</v>
      </c>
      <c r="C16" s="65" t="str">
        <f>Tabela1[[#This Row],[Naziv]]</f>
        <v>Čiščenje prostorov in dobava čistil</v>
      </c>
      <c r="D16" s="98" t="s">
        <v>12</v>
      </c>
      <c r="E16" s="62">
        <f>OBRAZEC!O12</f>
        <v>0</v>
      </c>
      <c r="F16" s="98"/>
      <c r="G16" s="98"/>
      <c r="H16" s="98"/>
      <c r="I16" s="98"/>
      <c r="J16" s="98"/>
      <c r="K16" s="98"/>
      <c r="L16" s="59">
        <f>OBRAZEC!P12</f>
        <v>0</v>
      </c>
      <c r="M16" s="59">
        <f>OBRAZEC!Q12</f>
        <v>0</v>
      </c>
      <c r="N16" s="59">
        <f>OBRAZEC!R12</f>
        <v>0</v>
      </c>
      <c r="O16" s="59">
        <f>OBRAZEC!S12</f>
        <v>0</v>
      </c>
    </row>
    <row r="17" spans="1:15" s="89" customFormat="1">
      <c r="A17" s="65">
        <f>Tabela1[[#This Row],[Zap.št.]]</f>
        <v>12</v>
      </c>
      <c r="B17" s="65" t="str">
        <f>Tabela1[[#This Row],[Št.naročila]]</f>
        <v>JN- _/2017</v>
      </c>
      <c r="C17" s="65" t="str">
        <f>Tabela1[[#This Row],[Naziv]]</f>
        <v>Letno vzdrževanje cest</v>
      </c>
      <c r="D17" s="100" t="s">
        <v>12</v>
      </c>
      <c r="E17" s="59">
        <f>OBRAZEC!O13</f>
        <v>0</v>
      </c>
      <c r="F17" s="100"/>
      <c r="G17" s="100"/>
      <c r="H17" s="100"/>
      <c r="I17" s="100"/>
      <c r="J17" s="100"/>
      <c r="K17" s="100"/>
      <c r="L17" s="59">
        <f>OBRAZEC!P13</f>
        <v>0</v>
      </c>
      <c r="M17" s="59">
        <f>OBRAZEC!Q13</f>
        <v>0</v>
      </c>
      <c r="N17" s="59">
        <f>OBRAZEC!R13</f>
        <v>0</v>
      </c>
      <c r="O17" s="59">
        <f>OBRAZEC!S13</f>
        <v>0</v>
      </c>
    </row>
    <row r="18" spans="1:15" s="89" customFormat="1" ht="30">
      <c r="A18" s="65">
        <f>Tabela1[[#This Row],[Zap.št.]]</f>
        <v>13</v>
      </c>
      <c r="B18" s="65" t="str">
        <f>Tabela1[[#This Row],[Št.naročila]]</f>
        <v>JN- _/2017</v>
      </c>
      <c r="C18" s="65" t="str">
        <f>Tabela1[[#This Row],[Naziv]]</f>
        <v>Dobava materiala za službo energetike</v>
      </c>
      <c r="D18" s="100" t="s">
        <v>13</v>
      </c>
      <c r="E18" s="59">
        <f>OBRAZEC!O14</f>
        <v>0</v>
      </c>
      <c r="F18" s="100"/>
      <c r="G18" s="100"/>
      <c r="H18" s="100"/>
      <c r="I18" s="100"/>
      <c r="J18" s="100"/>
      <c r="K18" s="100"/>
      <c r="L18" s="59">
        <f>OBRAZEC!P14</f>
        <v>0</v>
      </c>
      <c r="M18" s="59">
        <f>OBRAZEC!Q14</f>
        <v>0</v>
      </c>
      <c r="N18" s="59">
        <f>OBRAZEC!R14</f>
        <v>0</v>
      </c>
      <c r="O18" s="59">
        <f>OBRAZEC!S14</f>
        <v>0</v>
      </c>
    </row>
    <row r="19" spans="1:15" s="89" customFormat="1">
      <c r="A19" s="65">
        <f>Tabela1[[#This Row],[Zap.št.]]</f>
        <v>14</v>
      </c>
      <c r="B19" s="65" t="str">
        <f>Tabela1[[#This Row],[Št.naročila]]</f>
        <v>JN- _/2017</v>
      </c>
      <c r="C19" s="65" t="str">
        <f>Tabela1[[#This Row],[Naziv]]</f>
        <v>Servis vozil</v>
      </c>
      <c r="D19" s="100" t="s">
        <v>12</v>
      </c>
      <c r="E19" s="59">
        <f>OBRAZEC!O15</f>
        <v>0</v>
      </c>
      <c r="F19" s="100"/>
      <c r="G19" s="100"/>
      <c r="H19" s="100"/>
      <c r="I19" s="100"/>
      <c r="J19" s="100"/>
      <c r="K19" s="100"/>
      <c r="L19" s="59">
        <f>OBRAZEC!P15</f>
        <v>0</v>
      </c>
      <c r="M19" s="59">
        <f>OBRAZEC!Q15</f>
        <v>0</v>
      </c>
      <c r="N19" s="59">
        <f>OBRAZEC!R15</f>
        <v>0</v>
      </c>
      <c r="O19" s="59">
        <f>OBRAZEC!S15</f>
        <v>0</v>
      </c>
    </row>
    <row r="20" spans="1:15" s="89" customFormat="1">
      <c r="A20" s="65" t="e">
        <f>Tabela1[[#This Row],[Zap.št.]]</f>
        <v>#VALUE!</v>
      </c>
      <c r="B20" s="65" t="e">
        <f>Tabela1[[#This Row],[Št.naročila]]</f>
        <v>#VALUE!</v>
      </c>
      <c r="C20" s="65" t="e">
        <f>Tabela1[[#This Row],[Naziv]]</f>
        <v>#VALUE!</v>
      </c>
      <c r="D20" s="100" t="s">
        <v>13</v>
      </c>
      <c r="E20" s="59">
        <f>OBRAZEC!O16</f>
        <v>0</v>
      </c>
      <c r="F20" s="100"/>
      <c r="G20" s="100"/>
      <c r="H20" s="100"/>
      <c r="I20" s="100"/>
      <c r="J20" s="100"/>
      <c r="K20" s="100"/>
      <c r="L20" s="59">
        <f>OBRAZEC!P16</f>
        <v>0</v>
      </c>
      <c r="M20" s="59">
        <f>OBRAZEC!Q16</f>
        <v>0</v>
      </c>
      <c r="N20" s="59">
        <f>OBRAZEC!R16</f>
        <v>0</v>
      </c>
      <c r="O20" s="59">
        <f>OBRAZEC!S16</f>
        <v>0</v>
      </c>
    </row>
    <row r="21" spans="1:15" s="89" customFormat="1">
      <c r="A21" s="65" t="e">
        <f>Tabela1[[#This Row],[Zap.št.]]</f>
        <v>#VALUE!</v>
      </c>
      <c r="B21" s="65" t="e">
        <f>Tabela1[[#This Row],[Št.naročila]]</f>
        <v>#VALUE!</v>
      </c>
      <c r="C21" s="65" t="e">
        <f>Tabela1[[#This Row],[Naziv]]</f>
        <v>#VALUE!</v>
      </c>
      <c r="D21" s="100" t="s">
        <v>13</v>
      </c>
      <c r="E21" s="59">
        <f>OBRAZEC!O17</f>
        <v>0</v>
      </c>
      <c r="F21" s="100"/>
      <c r="G21" s="100"/>
      <c r="H21" s="100"/>
      <c r="I21" s="100"/>
      <c r="J21" s="100"/>
      <c r="K21" s="100"/>
      <c r="L21" s="59">
        <f>OBRAZEC!P17</f>
        <v>0</v>
      </c>
      <c r="M21" s="59">
        <f>OBRAZEC!Q17</f>
        <v>0</v>
      </c>
      <c r="N21" s="59">
        <f>OBRAZEC!R17</f>
        <v>0</v>
      </c>
      <c r="O21" s="59">
        <f>OBRAZEC!S17</f>
        <v>0</v>
      </c>
    </row>
    <row r="22" spans="1:15" s="89" customFormat="1">
      <c r="A22" s="65" t="e">
        <f>Tabela1[[#This Row],[Zap.št.]]</f>
        <v>#VALUE!</v>
      </c>
      <c r="B22" s="65" t="e">
        <f>Tabela1[[#This Row],[Št.naročila]]</f>
        <v>#VALUE!</v>
      </c>
      <c r="C22" s="65" t="e">
        <f>Tabela1[[#This Row],[Naziv]]</f>
        <v>#VALUE!</v>
      </c>
      <c r="D22" s="100" t="s">
        <v>13</v>
      </c>
      <c r="E22" s="59">
        <f>OBRAZEC!O18</f>
        <v>0</v>
      </c>
      <c r="F22" s="100"/>
      <c r="G22" s="100"/>
      <c r="H22" s="100"/>
      <c r="I22" s="100"/>
      <c r="J22" s="100"/>
      <c r="K22" s="100"/>
      <c r="L22" s="59">
        <f>OBRAZEC!P18</f>
        <v>0</v>
      </c>
      <c r="M22" s="59">
        <f>OBRAZEC!Q18</f>
        <v>0</v>
      </c>
      <c r="N22" s="59">
        <f>OBRAZEC!R18</f>
        <v>0</v>
      </c>
      <c r="O22" s="59">
        <f>OBRAZEC!S18</f>
        <v>0</v>
      </c>
    </row>
    <row r="23" spans="1:15" s="89" customFormat="1">
      <c r="A23" s="65" t="e">
        <f>Tabela1[[#This Row],[Zap.št.]]</f>
        <v>#VALUE!</v>
      </c>
      <c r="B23" s="65" t="e">
        <f>Tabela1[[#This Row],[Št.naročila]]</f>
        <v>#VALUE!</v>
      </c>
      <c r="C23" s="65" t="e">
        <f>Tabela1[[#This Row],[Naziv]]</f>
        <v>#VALUE!</v>
      </c>
      <c r="D23" s="100" t="s">
        <v>12</v>
      </c>
      <c r="E23" s="59">
        <f>OBRAZEC!O19</f>
        <v>0</v>
      </c>
      <c r="F23" s="100"/>
      <c r="G23" s="100"/>
      <c r="H23" s="100"/>
      <c r="I23" s="100"/>
      <c r="J23" s="100"/>
      <c r="K23" s="100"/>
      <c r="L23" s="59">
        <f>OBRAZEC!P19</f>
        <v>0</v>
      </c>
      <c r="M23" s="59">
        <f>OBRAZEC!Q19</f>
        <v>0</v>
      </c>
      <c r="N23" s="59">
        <f>OBRAZEC!R19</f>
        <v>0</v>
      </c>
      <c r="O23" s="59">
        <f>OBRAZEC!S19</f>
        <v>0</v>
      </c>
    </row>
    <row r="24" spans="1:15" s="89" customFormat="1">
      <c r="A24" s="65" t="e">
        <f>Tabela1[[#This Row],[Zap.št.]]</f>
        <v>#VALUE!</v>
      </c>
      <c r="B24" s="65" t="e">
        <f>Tabela1[[#This Row],[Št.naročila]]</f>
        <v>#VALUE!</v>
      </c>
      <c r="C24" s="65" t="e">
        <f>Tabela1[[#This Row],[Naziv]]</f>
        <v>#VALUE!</v>
      </c>
      <c r="D24" s="100" t="s">
        <v>13</v>
      </c>
      <c r="E24" s="59">
        <f>OBRAZEC!O20</f>
        <v>0</v>
      </c>
      <c r="F24" s="100"/>
      <c r="G24" s="100"/>
      <c r="H24" s="100"/>
      <c r="I24" s="100"/>
      <c r="J24" s="100"/>
      <c r="K24" s="100"/>
      <c r="L24" s="59">
        <f>OBRAZEC!P20</f>
        <v>0</v>
      </c>
      <c r="M24" s="59">
        <f>OBRAZEC!Q20</f>
        <v>0</v>
      </c>
      <c r="N24" s="59">
        <f>OBRAZEC!R20</f>
        <v>0</v>
      </c>
      <c r="O24" s="59">
        <f>OBRAZEC!S20</f>
        <v>0</v>
      </c>
    </row>
    <row r="25" spans="1:15" s="89" customFormat="1">
      <c r="A25" s="65" t="e">
        <f>Tabela1[[#This Row],[Zap.št.]]</f>
        <v>#VALUE!</v>
      </c>
      <c r="B25" s="65" t="e">
        <f>Tabela1[[#This Row],[Št.naročila]]</f>
        <v>#VALUE!</v>
      </c>
      <c r="C25" s="65" t="e">
        <f>Tabela1[[#This Row],[Naziv]]</f>
        <v>#VALUE!</v>
      </c>
      <c r="D25" s="100" t="s">
        <v>13</v>
      </c>
      <c r="E25" s="59">
        <f>OBRAZEC!O21</f>
        <v>0</v>
      </c>
      <c r="F25" s="100"/>
      <c r="G25" s="100"/>
      <c r="H25" s="100"/>
      <c r="I25" s="100"/>
      <c r="J25" s="100"/>
      <c r="K25" s="100"/>
      <c r="L25" s="59">
        <f>OBRAZEC!P21</f>
        <v>0</v>
      </c>
      <c r="M25" s="59">
        <f>OBRAZEC!Q21</f>
        <v>0</v>
      </c>
      <c r="N25" s="59">
        <f>OBRAZEC!R21</f>
        <v>0</v>
      </c>
      <c r="O25" s="59">
        <f>OBRAZEC!S21</f>
        <v>0</v>
      </c>
    </row>
    <row r="26" spans="1:15" s="89" customFormat="1">
      <c r="A26" s="65" t="e">
        <f>Tabela1[[#This Row],[Zap.št.]]</f>
        <v>#VALUE!</v>
      </c>
      <c r="B26" s="65" t="e">
        <f>Tabela1[[#This Row],[Št.naročila]]</f>
        <v>#VALUE!</v>
      </c>
      <c r="C26" s="65" t="e">
        <f>Tabela1[[#This Row],[Naziv]]</f>
        <v>#VALUE!</v>
      </c>
      <c r="D26" s="98" t="s">
        <v>12</v>
      </c>
      <c r="E26" s="62">
        <f>OBRAZEC!O22</f>
        <v>0</v>
      </c>
      <c r="F26" s="98"/>
      <c r="G26" s="98"/>
      <c r="H26" s="98"/>
      <c r="I26" s="98"/>
      <c r="J26" s="98"/>
      <c r="K26" s="98"/>
      <c r="L26" s="59">
        <f>OBRAZEC!P22</f>
        <v>0</v>
      </c>
      <c r="M26" s="59">
        <f>OBRAZEC!Q22</f>
        <v>0</v>
      </c>
      <c r="N26" s="59">
        <f>OBRAZEC!R22</f>
        <v>0</v>
      </c>
      <c r="O26" s="59">
        <f>OBRAZEC!S22</f>
        <v>0</v>
      </c>
    </row>
  </sheetData>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opLeftCell="A17" zoomScaleNormal="100" workbookViewId="0">
      <selection activeCell="G25" sqref="G25"/>
    </sheetView>
  </sheetViews>
  <sheetFormatPr defaultRowHeight="15"/>
  <cols>
    <col min="1" max="1" width="4.140625" customWidth="1"/>
    <col min="2" max="2" width="9" bestFit="1" customWidth="1"/>
    <col min="5" max="5" width="11.5703125" customWidth="1"/>
    <col min="6" max="6" width="10.42578125" bestFit="1" customWidth="1"/>
    <col min="8" max="8" width="12.85546875" customWidth="1"/>
    <col min="9" max="9" width="11.7109375" customWidth="1"/>
  </cols>
  <sheetData>
    <row r="1" spans="1:9" s="1" customFormat="1"/>
    <row r="2" spans="1:9" s="1" customFormat="1"/>
    <row r="3" spans="1:9" s="1" customFormat="1"/>
    <row r="4" spans="1:9" s="1" customFormat="1">
      <c r="E4"/>
    </row>
    <row r="5" spans="1:9" s="1" customFormat="1"/>
    <row r="6" spans="1:9" s="1" customFormat="1"/>
    <row r="7" spans="1:9" s="1" customFormat="1">
      <c r="A7" s="12" t="str">
        <f ca="1">"Datum: "&amp;TEXT(TODAY(),"dd.mm.yyyy")</f>
        <v>Datum: 18.08.2017</v>
      </c>
      <c r="B7" s="13"/>
      <c r="C7" s="14"/>
      <c r="D7" s="14"/>
      <c r="E7" s="14"/>
      <c r="F7" s="14"/>
    </row>
    <row r="8" spans="1:9">
      <c r="A8" s="12" t="str">
        <f>"Številka naročila: "&amp;'OSNOVNI PODATKI'!B3</f>
        <v>Številka naročila: JN-8/2017</v>
      </c>
      <c r="B8" s="14"/>
      <c r="C8" s="14"/>
      <c r="D8" s="14"/>
      <c r="E8" s="14"/>
      <c r="F8" s="14"/>
    </row>
    <row r="9" spans="1:9">
      <c r="A9" s="12" t="str">
        <f>"Oznaka dokumenta: "&amp;'TERMINSKI PLAN+DOKUMENTACIJA'!C3</f>
        <v>Oznaka dokumenta: 4303-12/2017</v>
      </c>
      <c r="B9" s="14"/>
      <c r="C9" s="14"/>
      <c r="D9" s="14"/>
      <c r="E9" s="14"/>
      <c r="F9" s="14"/>
    </row>
    <row r="10" spans="1:9">
      <c r="A10" s="14"/>
      <c r="B10" s="14"/>
      <c r="C10" s="14"/>
      <c r="D10" s="14"/>
      <c r="E10" s="14"/>
      <c r="F10" s="14"/>
    </row>
    <row r="11" spans="1:9" ht="36.75" customHeight="1">
      <c r="A11" s="18" t="s">
        <v>22</v>
      </c>
      <c r="C11" s="205" t="str">
        <f>"Izračun ocenjenje vrednosti za "&amp;'OSNOVNI PODATKI'!G3</f>
        <v>Izračun ocenjenje vrednosti za odprti postopek oddaje javnega naročila skladno s 40. členom ZJN-3</v>
      </c>
      <c r="D11" s="205"/>
      <c r="E11" s="205"/>
      <c r="F11" s="205"/>
      <c r="G11" s="205"/>
      <c r="H11" s="205"/>
      <c r="I11" s="205"/>
    </row>
    <row r="12" spans="1:9" ht="53.25" customHeight="1">
      <c r="A12" s="12"/>
      <c r="C12" s="132" t="str">
        <f>"» "&amp;'OSNOVNI PODATKI'!D3&amp;" «"</f>
        <v>» Dobava gradbenega materiala «</v>
      </c>
      <c r="D12" s="132"/>
      <c r="E12" s="132"/>
      <c r="F12" s="132"/>
      <c r="G12" s="132"/>
      <c r="H12" s="132"/>
      <c r="I12" s="132"/>
    </row>
    <row r="14" spans="1:9">
      <c r="A14" s="15"/>
      <c r="B14" s="19"/>
      <c r="C14" s="19"/>
      <c r="D14" s="19"/>
      <c r="E14" s="19"/>
      <c r="F14" s="19"/>
    </row>
    <row r="15" spans="1:9" ht="39" customHeight="1">
      <c r="A15" s="134" t="str">
        <f>"Skladno z določili 24. člena Zakona o javnem naročanju (Uradni list RS, št. 91/15; ZJN-3) podajamo izračun vrednosti za javno naročilo »"&amp;'OSNOVNI PODATKI'!D3&amp;"«."</f>
        <v>Skladno z določili 24. člena Zakona o javnem naročanju (Uradni list RS, št. 91/15; ZJN-3) podajamo izračun vrednosti za javno naročilo »Dobava gradbenega materiala«.</v>
      </c>
      <c r="B15" s="134"/>
      <c r="C15" s="134"/>
      <c r="D15" s="134"/>
      <c r="E15" s="134"/>
      <c r="F15" s="134"/>
      <c r="G15" s="134"/>
      <c r="H15" s="134"/>
      <c r="I15" s="134"/>
    </row>
    <row r="16" spans="1:9">
      <c r="A16" s="19"/>
      <c r="B16" s="15"/>
      <c r="C16" s="19"/>
      <c r="D16" s="19"/>
      <c r="E16" s="19"/>
      <c r="F16" s="19"/>
    </row>
    <row r="17" spans="1:9" ht="57.75" customHeight="1">
      <c r="A17" s="32" t="s">
        <v>47</v>
      </c>
      <c r="B17" s="133" t="s">
        <v>29</v>
      </c>
      <c r="C17" s="133"/>
      <c r="D17" s="133"/>
      <c r="E17" s="133"/>
      <c r="F17" s="21" t="s">
        <v>23</v>
      </c>
      <c r="G17" s="21" t="s">
        <v>24</v>
      </c>
      <c r="H17" s="22" t="s">
        <v>30</v>
      </c>
      <c r="I17" s="22" t="s">
        <v>395</v>
      </c>
    </row>
    <row r="18" spans="1:9" ht="30.75" customHeight="1">
      <c r="A18" s="23" t="s">
        <v>25</v>
      </c>
      <c r="B18" s="129" t="s">
        <v>394</v>
      </c>
      <c r="C18" s="129"/>
      <c r="D18" s="129"/>
      <c r="E18" s="129"/>
      <c r="F18" s="24"/>
      <c r="G18" s="24"/>
      <c r="H18" s="25"/>
      <c r="I18" s="206">
        <f>'OSNOVNI PODATKI'!E3</f>
        <v>256091.0400000001</v>
      </c>
    </row>
    <row r="19" spans="1:9">
      <c r="A19" s="23" t="s">
        <v>31</v>
      </c>
      <c r="B19" s="26"/>
      <c r="C19" s="27"/>
      <c r="D19" s="27"/>
      <c r="E19" s="28"/>
      <c r="F19" s="24"/>
      <c r="G19" s="24"/>
      <c r="H19" s="25"/>
      <c r="I19" s="206">
        <f>I18</f>
        <v>256091.0400000001</v>
      </c>
    </row>
    <row r="21" spans="1:9">
      <c r="A21" s="130" t="s">
        <v>26</v>
      </c>
      <c r="B21" s="130"/>
      <c r="C21" s="130"/>
      <c r="D21" s="130"/>
      <c r="E21" s="130"/>
      <c r="F21" s="130"/>
      <c r="G21" s="130"/>
      <c r="H21" s="130"/>
      <c r="I21" s="130"/>
    </row>
    <row r="22" spans="1:9" ht="33.75" customHeight="1">
      <c r="A22" s="199" t="s">
        <v>396</v>
      </c>
      <c r="B22" s="199"/>
      <c r="C22" s="199"/>
      <c r="D22" s="199"/>
      <c r="E22" s="199"/>
      <c r="F22" s="199"/>
      <c r="G22" s="199"/>
      <c r="H22" s="199"/>
      <c r="I22" s="199"/>
    </row>
    <row r="24" spans="1:9">
      <c r="A24" s="16"/>
      <c r="B24" s="19"/>
      <c r="C24" s="19"/>
      <c r="D24" s="19"/>
      <c r="E24" s="19"/>
      <c r="F24" s="19"/>
    </row>
    <row r="25" spans="1:9">
      <c r="B25" s="19"/>
      <c r="C25" s="19"/>
      <c r="D25" s="19"/>
      <c r="E25" s="19"/>
      <c r="F25" s="19"/>
    </row>
    <row r="26" spans="1:9">
      <c r="A26" s="16"/>
      <c r="B26" s="14"/>
      <c r="C26" s="14"/>
      <c r="D26" s="14"/>
      <c r="E26" s="14"/>
      <c r="F26" s="14"/>
    </row>
    <row r="27" spans="1:9">
      <c r="A27" s="16"/>
      <c r="B27" s="14"/>
      <c r="C27" s="14"/>
      <c r="D27" s="14"/>
      <c r="E27" s="14"/>
      <c r="F27" s="14"/>
    </row>
    <row r="28" spans="1:9">
      <c r="A28" s="16"/>
      <c r="B28" s="14"/>
      <c r="C28" s="14"/>
      <c r="D28" s="14"/>
      <c r="E28" s="14"/>
      <c r="F28" s="14"/>
    </row>
    <row r="29" spans="1:9">
      <c r="C29" s="14"/>
      <c r="D29" s="14"/>
      <c r="E29" s="14"/>
      <c r="F29" s="14"/>
    </row>
    <row r="30" spans="1:9">
      <c r="C30" s="14"/>
      <c r="D30" s="14"/>
      <c r="E30" s="14"/>
      <c r="F30" s="14"/>
    </row>
    <row r="31" spans="1:9">
      <c r="C31" s="14"/>
      <c r="D31" s="14"/>
      <c r="E31" s="14"/>
      <c r="F31" s="14"/>
    </row>
    <row r="32" spans="1:9">
      <c r="A32" s="16"/>
      <c r="C32" s="14"/>
      <c r="D32" s="14"/>
      <c r="E32" s="14"/>
      <c r="F32" s="14"/>
    </row>
    <row r="33" spans="1:9">
      <c r="A33" s="16"/>
      <c r="B33" s="14"/>
      <c r="C33" s="14"/>
      <c r="D33" s="14"/>
      <c r="E33" s="14"/>
      <c r="F33" s="14"/>
    </row>
    <row r="34" spans="1:9">
      <c r="A34" s="16"/>
      <c r="B34" s="14"/>
      <c r="C34" s="14"/>
      <c r="D34" s="14"/>
      <c r="E34" s="14"/>
      <c r="F34" s="14"/>
    </row>
    <row r="35" spans="1:9">
      <c r="A35" s="14"/>
      <c r="B35" s="16"/>
      <c r="C35" s="14"/>
      <c r="D35" s="14"/>
      <c r="E35" s="17"/>
      <c r="F35" s="14"/>
    </row>
    <row r="36" spans="1:9">
      <c r="A36" s="8"/>
    </row>
    <row r="37" spans="1:9">
      <c r="A37" s="130" t="s">
        <v>27</v>
      </c>
      <c r="B37" s="130"/>
      <c r="F37" s="131" t="s">
        <v>32</v>
      </c>
      <c r="G37" s="131"/>
      <c r="H37" s="131"/>
      <c r="I37" s="131"/>
    </row>
    <row r="38" spans="1:9">
      <c r="A38" s="130" t="s">
        <v>28</v>
      </c>
      <c r="B38" s="130"/>
      <c r="F38" s="19"/>
      <c r="G38" s="29" t="s">
        <v>33</v>
      </c>
      <c r="I38" s="19"/>
    </row>
  </sheetData>
  <mergeCells count="10">
    <mergeCell ref="C11:I11"/>
    <mergeCell ref="A22:I22"/>
    <mergeCell ref="C12:I12"/>
    <mergeCell ref="B17:E17"/>
    <mergeCell ref="B18:E18"/>
    <mergeCell ref="A15:I15"/>
    <mergeCell ref="A21:I21"/>
    <mergeCell ref="A37:B37"/>
    <mergeCell ref="A38:B38"/>
    <mergeCell ref="F37:I37"/>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I43"/>
  <sheetViews>
    <sheetView tabSelected="1" topLeftCell="A19" zoomScaleNormal="100" workbookViewId="0">
      <selection activeCell="A41" sqref="A41:XFD41"/>
    </sheetView>
  </sheetViews>
  <sheetFormatPr defaultColWidth="9.140625" defaultRowHeight="15"/>
  <cols>
    <col min="1" max="1" width="4.140625" style="1" customWidth="1"/>
    <col min="2" max="2" width="9" style="1" bestFit="1" customWidth="1"/>
    <col min="3" max="4" width="9.140625" style="1"/>
    <col min="5" max="5" width="11.5703125" style="1" customWidth="1"/>
    <col min="6" max="6" width="10.42578125" style="1" bestFit="1" customWidth="1"/>
    <col min="7" max="7" width="9.140625" style="1"/>
    <col min="8" max="8" width="12.85546875" style="1" customWidth="1"/>
    <col min="9" max="9" width="11.7109375" style="1" customWidth="1"/>
    <col min="10" max="16384" width="9.140625" style="1"/>
  </cols>
  <sheetData>
    <row r="6" spans="1:9">
      <c r="A6" s="12" t="str">
        <f ca="1">"Datum: "&amp;TEXT(TODAY(),"dd.mm.yyyy")</f>
        <v>Datum: 18.08.2017</v>
      </c>
      <c r="B6" s="13"/>
      <c r="C6" s="14"/>
      <c r="D6" s="14"/>
      <c r="E6" s="14"/>
      <c r="F6" s="14"/>
    </row>
    <row r="7" spans="1:9">
      <c r="A7" s="12" t="str">
        <f>"Številka naročila: "&amp;'OSNOVNI PODATKI'!B3</f>
        <v>Številka naročila: JN-8/2017</v>
      </c>
      <c r="B7" s="14"/>
      <c r="C7" s="14"/>
      <c r="D7" s="14"/>
      <c r="E7" s="14"/>
      <c r="F7" s="14"/>
    </row>
    <row r="8" spans="1:9">
      <c r="A8" s="12" t="str">
        <f>"Oznaka dokumenta: "&amp;'TERMINSKI PLAN+DOKUMENTACIJA'!C3</f>
        <v>Oznaka dokumenta: 4303-12/2017</v>
      </c>
      <c r="B8" s="14"/>
      <c r="C8" s="14"/>
      <c r="D8" s="14"/>
      <c r="E8" s="14"/>
      <c r="F8" s="14"/>
    </row>
    <row r="9" spans="1:9">
      <c r="A9" s="14"/>
      <c r="B9" s="14"/>
      <c r="C9" s="14"/>
      <c r="D9" s="14"/>
      <c r="E9" s="14"/>
      <c r="F9" s="14"/>
    </row>
    <row r="10" spans="1:9" ht="39.75" customHeight="1">
      <c r="A10" s="134" t="s">
        <v>34</v>
      </c>
      <c r="B10" s="134"/>
      <c r="C10" s="134"/>
      <c r="D10" s="134"/>
      <c r="E10" s="134"/>
      <c r="F10" s="134"/>
      <c r="G10" s="134"/>
      <c r="H10" s="134"/>
      <c r="I10" s="134"/>
    </row>
    <row r="11" spans="1:9">
      <c r="A11" s="18"/>
      <c r="C11" s="19"/>
      <c r="D11" s="19"/>
      <c r="E11" s="19"/>
      <c r="F11" s="19"/>
    </row>
    <row r="12" spans="1:9">
      <c r="A12" s="136" t="s">
        <v>44</v>
      </c>
      <c r="B12" s="136"/>
      <c r="C12" s="136"/>
      <c r="D12" s="136"/>
      <c r="E12" s="136"/>
      <c r="F12" s="136"/>
      <c r="G12" s="136"/>
      <c r="H12" s="136"/>
      <c r="I12" s="136"/>
    </row>
    <row r="13" spans="1:9">
      <c r="A13" s="137" t="s">
        <v>35</v>
      </c>
      <c r="B13" s="137"/>
      <c r="C13" s="137"/>
      <c r="D13" s="137"/>
      <c r="E13" s="137"/>
      <c r="F13" s="137"/>
      <c r="G13" s="137"/>
      <c r="H13" s="137"/>
      <c r="I13" s="137"/>
    </row>
    <row r="14" spans="1:9">
      <c r="A14" s="15"/>
      <c r="B14" s="19"/>
      <c r="C14" s="19"/>
      <c r="D14" s="19"/>
      <c r="E14" s="19"/>
      <c r="F14" s="19"/>
    </row>
    <row r="15" spans="1:9" ht="30.75" customHeight="1">
      <c r="A15" s="134" t="str">
        <f>"Predmet naročila: "&amp;'OSNOVNI PODATKI'!D3</f>
        <v>Predmet naročila: Dobava gradbenega materiala</v>
      </c>
      <c r="B15" s="134"/>
      <c r="C15" s="134"/>
      <c r="D15" s="134"/>
      <c r="E15" s="134"/>
      <c r="F15" s="134"/>
      <c r="G15" s="134"/>
      <c r="H15" s="134"/>
      <c r="I15" s="134"/>
    </row>
    <row r="16" spans="1:9">
      <c r="A16" s="19" t="str">
        <f>"Ocenjena vrednost javnega naročila znaša: "&amp;TEXT('OSNOVNI PODATKI'!E3,"0.000,00")&amp;" EUR brez DDV."</f>
        <v>Ocenjena vrednost javnega naročila znaša: 256.091,04 EUR brez DDV.</v>
      </c>
      <c r="B16" s="19"/>
      <c r="C16" s="19"/>
      <c r="D16" s="19"/>
      <c r="E16" s="19"/>
      <c r="F16" s="19"/>
      <c r="G16" s="19"/>
      <c r="H16" s="19"/>
      <c r="I16" s="19"/>
    </row>
    <row r="17" spans="1:9">
      <c r="A17" s="19" t="str">
        <f>"Vir sredstev financiranja: "&amp;'OSNOVNI PODATKI'!C3</f>
        <v>Vir sredstev financiranja: lastni viri</v>
      </c>
      <c r="B17" s="19"/>
      <c r="C17" s="19"/>
      <c r="D17" s="19"/>
      <c r="E17" s="19"/>
      <c r="F17" s="19"/>
      <c r="G17" s="19"/>
      <c r="H17" s="19"/>
      <c r="I17" s="19"/>
    </row>
    <row r="18" spans="1:9" ht="30" customHeight="1">
      <c r="A18" s="134" t="s">
        <v>322</v>
      </c>
      <c r="B18" s="134"/>
      <c r="C18" s="134"/>
      <c r="D18" s="134"/>
      <c r="E18" s="134"/>
      <c r="F18" s="134"/>
      <c r="G18" s="134"/>
      <c r="H18" s="134"/>
      <c r="I18" s="134"/>
    </row>
    <row r="19" spans="1:9" ht="33" customHeight="1">
      <c r="A19" s="134" t="str">
        <f>"Merilo za izbiro najugodnejše ponudbe: "&amp;'MERILA+REFERENCE+ZAVAROVANJA'!E3</f>
        <v>Merilo za izbiro najugodnejše ponudbe: najnižja skupna vrednost - 90 točk, % popusta na ostale artikle iz cenika ponudnika  - 10 točk</v>
      </c>
      <c r="B19" s="134"/>
      <c r="C19" s="134"/>
      <c r="D19" s="134"/>
      <c r="E19" s="134"/>
      <c r="F19" s="134"/>
      <c r="G19" s="134"/>
      <c r="H19" s="134"/>
      <c r="I19" s="134"/>
    </row>
    <row r="20" spans="1:9">
      <c r="A20" s="34"/>
      <c r="B20" s="34"/>
      <c r="C20" s="34"/>
      <c r="D20" s="34"/>
      <c r="E20" s="34"/>
      <c r="F20" s="34"/>
      <c r="G20" s="34"/>
      <c r="H20" s="34"/>
      <c r="I20" s="34"/>
    </row>
    <row r="21" spans="1:9">
      <c r="A21" s="19" t="s">
        <v>50</v>
      </c>
      <c r="B21" s="34"/>
      <c r="C21" s="34"/>
      <c r="D21" s="34"/>
      <c r="E21" s="34"/>
      <c r="F21" s="34"/>
      <c r="G21" s="34"/>
      <c r="H21" s="34"/>
      <c r="I21" s="34"/>
    </row>
    <row r="22" spans="1:9">
      <c r="A22" s="16"/>
      <c r="B22" s="19"/>
      <c r="C22" s="19"/>
      <c r="D22" s="19"/>
      <c r="E22" s="19"/>
      <c r="F22" s="19"/>
      <c r="G22" s="19"/>
      <c r="H22" s="19"/>
      <c r="I22" s="19"/>
    </row>
    <row r="23" spans="1:9" ht="15" customHeight="1">
      <c r="A23" s="142" t="s">
        <v>36</v>
      </c>
      <c r="B23" s="143"/>
      <c r="C23" s="143"/>
      <c r="D23" s="143"/>
      <c r="E23" s="144"/>
      <c r="F23" s="142" t="s">
        <v>37</v>
      </c>
      <c r="G23" s="143"/>
      <c r="H23" s="143"/>
      <c r="I23" s="143"/>
    </row>
    <row r="24" spans="1:9">
      <c r="A24" s="139" t="s">
        <v>38</v>
      </c>
      <c r="B24" s="139"/>
      <c r="C24" s="139"/>
      <c r="D24" s="139"/>
      <c r="E24" s="139"/>
      <c r="F24" s="140" t="str">
        <f>'TERMINSKI PLAN+DOKUMENTACIJA'!M3</f>
        <v>21.08.2017</v>
      </c>
      <c r="G24" s="141"/>
      <c r="H24" s="141"/>
      <c r="I24" s="141"/>
    </row>
    <row r="25" spans="1:9">
      <c r="A25" s="139" t="s">
        <v>39</v>
      </c>
      <c r="B25" s="139"/>
      <c r="C25" s="139"/>
      <c r="D25" s="139"/>
      <c r="E25" s="139"/>
      <c r="F25" s="140" t="str">
        <f>'TERMINSKI PLAN+DOKUMENTACIJA'!M3</f>
        <v>21.08.2017</v>
      </c>
      <c r="G25" s="141"/>
      <c r="H25" s="141"/>
      <c r="I25" s="141"/>
    </row>
    <row r="26" spans="1:9">
      <c r="A26" s="139" t="s">
        <v>40</v>
      </c>
      <c r="B26" s="139"/>
      <c r="C26" s="139"/>
      <c r="D26" s="139"/>
      <c r="E26" s="139"/>
      <c r="F26" s="140" t="str">
        <f>'TERMINSKI PLAN+DOKUMENTACIJA'!O3</f>
        <v>25.09.2017</v>
      </c>
      <c r="G26" s="141"/>
      <c r="H26" s="141"/>
      <c r="I26" s="141"/>
    </row>
    <row r="27" spans="1:9">
      <c r="A27" s="139" t="s">
        <v>41</v>
      </c>
      <c r="B27" s="139"/>
      <c r="C27" s="139"/>
      <c r="D27" s="139"/>
      <c r="E27" s="139"/>
      <c r="F27" s="140" t="str">
        <f>F26</f>
        <v>25.09.2017</v>
      </c>
      <c r="G27" s="141"/>
      <c r="H27" s="141"/>
      <c r="I27" s="141"/>
    </row>
    <row r="28" spans="1:9">
      <c r="A28" s="139" t="s">
        <v>42</v>
      </c>
      <c r="B28" s="139"/>
      <c r="C28" s="139"/>
      <c r="D28" s="139"/>
      <c r="E28" s="139"/>
      <c r="F28" s="140" t="str">
        <f>F27</f>
        <v>25.09.2017</v>
      </c>
      <c r="G28" s="141"/>
      <c r="H28" s="141"/>
      <c r="I28" s="141"/>
    </row>
    <row r="29" spans="1:9">
      <c r="A29" s="139" t="s">
        <v>45</v>
      </c>
      <c r="B29" s="139"/>
      <c r="C29" s="139"/>
      <c r="D29" s="139"/>
      <c r="E29" s="139"/>
      <c r="F29" s="140">
        <v>43005</v>
      </c>
      <c r="G29" s="141"/>
      <c r="H29" s="141"/>
      <c r="I29" s="141"/>
    </row>
    <row r="30" spans="1:9">
      <c r="A30" s="139" t="s">
        <v>46</v>
      </c>
      <c r="B30" s="139"/>
      <c r="C30" s="139"/>
      <c r="D30" s="139"/>
      <c r="E30" s="139"/>
      <c r="F30" s="140">
        <f>F29+10</f>
        <v>43015</v>
      </c>
      <c r="G30" s="141"/>
      <c r="H30" s="141"/>
      <c r="I30" s="141"/>
    </row>
    <row r="31" spans="1:9">
      <c r="A31" s="137"/>
      <c r="B31" s="137"/>
      <c r="C31" s="137"/>
      <c r="D31" s="137"/>
      <c r="E31" s="137"/>
      <c r="F31" s="137"/>
      <c r="G31" s="137"/>
      <c r="H31" s="137"/>
      <c r="I31" s="137"/>
    </row>
    <row r="32" spans="1:9">
      <c r="A32" s="33" t="s">
        <v>43</v>
      </c>
      <c r="B32" s="33"/>
      <c r="C32" s="33"/>
      <c r="D32" s="33"/>
      <c r="E32" s="33"/>
      <c r="F32" s="33"/>
      <c r="G32" s="33"/>
      <c r="H32" s="33"/>
      <c r="I32" s="33"/>
    </row>
    <row r="33" spans="1:9">
      <c r="A33" s="130" t="str">
        <f>"- Primož Ržen, predsednik"</f>
        <v>- Primož Ržen, predsednik</v>
      </c>
      <c r="B33" s="130"/>
      <c r="C33" s="130"/>
      <c r="D33" s="130"/>
      <c r="E33" s="130"/>
      <c r="F33" s="130"/>
      <c r="G33" s="130"/>
      <c r="H33" s="130"/>
      <c r="I33" s="130"/>
    </row>
    <row r="34" spans="1:9">
      <c r="A34" s="130" t="str">
        <f>"- Ana Knap, članica"</f>
        <v>- Ana Knap, članica</v>
      </c>
      <c r="B34" s="130"/>
      <c r="C34" s="130"/>
      <c r="D34" s="130"/>
      <c r="E34" s="130"/>
      <c r="F34" s="130"/>
      <c r="G34" s="130"/>
      <c r="H34" s="130"/>
      <c r="I34" s="130"/>
    </row>
    <row r="35" spans="1:9">
      <c r="A35" s="130" t="str">
        <f>"- "&amp;'OSNOVNI PODATKI'!J3</f>
        <v>- Peter Črnilogar, član</v>
      </c>
      <c r="B35" s="130"/>
      <c r="C35" s="130"/>
      <c r="D35" s="130"/>
      <c r="E35" s="130"/>
      <c r="F35" s="130"/>
      <c r="G35" s="130"/>
      <c r="H35" s="130"/>
      <c r="I35" s="130"/>
    </row>
    <row r="36" spans="1:9">
      <c r="A36" s="8"/>
    </row>
    <row r="37" spans="1:9" ht="51.75" customHeight="1">
      <c r="A37" s="138" t="s">
        <v>49</v>
      </c>
      <c r="B37" s="138"/>
      <c r="C37" s="138"/>
      <c r="D37" s="138"/>
      <c r="E37" s="138"/>
      <c r="F37" s="138"/>
      <c r="G37" s="138"/>
      <c r="H37" s="138"/>
      <c r="I37" s="138"/>
    </row>
    <row r="38" spans="1:9">
      <c r="A38" s="8"/>
    </row>
    <row r="39" spans="1:9">
      <c r="A39" s="8"/>
      <c r="F39" s="131" t="s">
        <v>32</v>
      </c>
      <c r="G39" s="131"/>
      <c r="H39" s="131"/>
      <c r="I39" s="131"/>
    </row>
    <row r="40" spans="1:9">
      <c r="A40" s="8"/>
      <c r="F40" s="19"/>
      <c r="G40" s="29" t="s">
        <v>48</v>
      </c>
      <c r="I40" s="19"/>
    </row>
    <row r="41" spans="1:9">
      <c r="A41" s="1" t="s">
        <v>51</v>
      </c>
    </row>
    <row r="42" spans="1:9">
      <c r="A42" s="35" t="str">
        <f>"- članom komisije"</f>
        <v>- članom komisije</v>
      </c>
      <c r="B42" s="35"/>
    </row>
    <row r="43" spans="1:9">
      <c r="A43" s="135" t="str">
        <f>"- arhiv"</f>
        <v>- arhiv</v>
      </c>
      <c r="B43" s="135"/>
    </row>
  </sheetData>
  <mergeCells count="30">
    <mergeCell ref="F39:I39"/>
    <mergeCell ref="A10:I10"/>
    <mergeCell ref="A18:I18"/>
    <mergeCell ref="A23:E23"/>
    <mergeCell ref="F23:I23"/>
    <mergeCell ref="A24:E24"/>
    <mergeCell ref="F24:I24"/>
    <mergeCell ref="A15:I15"/>
    <mergeCell ref="F25:I25"/>
    <mergeCell ref="A26:E26"/>
    <mergeCell ref="F26:I26"/>
    <mergeCell ref="A27:E27"/>
    <mergeCell ref="F27:I27"/>
    <mergeCell ref="A19:I19"/>
    <mergeCell ref="A43:B43"/>
    <mergeCell ref="A12:I12"/>
    <mergeCell ref="A13:I13"/>
    <mergeCell ref="A33:I33"/>
    <mergeCell ref="A34:I34"/>
    <mergeCell ref="A35:I35"/>
    <mergeCell ref="A37:I37"/>
    <mergeCell ref="A31:E31"/>
    <mergeCell ref="F31:I31"/>
    <mergeCell ref="A28:E28"/>
    <mergeCell ref="F28:I28"/>
    <mergeCell ref="A29:E29"/>
    <mergeCell ref="F29:I29"/>
    <mergeCell ref="A30:E30"/>
    <mergeCell ref="F30:I30"/>
    <mergeCell ref="A25:E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I88"/>
  <sheetViews>
    <sheetView topLeftCell="A37" zoomScaleNormal="100" workbookViewId="0">
      <selection activeCell="A8" sqref="A8"/>
    </sheetView>
  </sheetViews>
  <sheetFormatPr defaultColWidth="9.140625" defaultRowHeight="15"/>
  <cols>
    <col min="1" max="1" width="4.140625" style="1" customWidth="1"/>
    <col min="2" max="2" width="9" style="1" bestFit="1" customWidth="1"/>
    <col min="3" max="3" width="9.140625" style="1"/>
    <col min="4" max="4" width="4" style="1" customWidth="1"/>
    <col min="5" max="5" width="11.5703125" style="1" customWidth="1"/>
    <col min="6" max="6" width="10.42578125" style="1" customWidth="1"/>
    <col min="7" max="7" width="13.42578125" style="1" customWidth="1"/>
    <col min="8" max="8" width="12.85546875" style="1" customWidth="1"/>
    <col min="9" max="9" width="11.7109375" style="1" customWidth="1"/>
    <col min="10" max="16384" width="9.140625" style="1"/>
  </cols>
  <sheetData>
    <row r="6" spans="1:9">
      <c r="A6" s="12" t="str">
        <f ca="1">"Datum: "&amp;TEXT(TODAY(),"dd.mm.yyyy")</f>
        <v>Datum: 18.08.2017</v>
      </c>
      <c r="B6" s="13"/>
      <c r="C6" s="14"/>
      <c r="D6" s="14"/>
      <c r="E6" s="14"/>
      <c r="F6" s="14"/>
    </row>
    <row r="7" spans="1:9">
      <c r="A7" s="12" t="str">
        <f>"Številka naročila: "&amp;'OSNOVNI PODATKI'!B3</f>
        <v>Številka naročila: JN-8/2017</v>
      </c>
      <c r="B7" s="14"/>
      <c r="C7" s="14"/>
      <c r="D7" s="14"/>
      <c r="E7" s="14"/>
      <c r="F7" s="14"/>
    </row>
    <row r="8" spans="1:9">
      <c r="A8" s="12" t="str">
        <f>"Oznaka dokumenta: "&amp;'TERMINSKI PLAN+DOKUMENTACIJA'!C3</f>
        <v>Oznaka dokumenta: 4303-12/2017</v>
      </c>
      <c r="B8" s="14"/>
      <c r="C8" s="14"/>
      <c r="D8" s="14"/>
      <c r="E8" s="14"/>
      <c r="F8" s="14"/>
    </row>
    <row r="9" spans="1:9">
      <c r="A9" s="14"/>
      <c r="B9" s="14"/>
      <c r="C9" s="14"/>
      <c r="D9" s="14"/>
      <c r="E9" s="14"/>
      <c r="F9" s="14"/>
    </row>
    <row r="10" spans="1:9" ht="15.75" customHeight="1">
      <c r="A10" s="183" t="s">
        <v>59</v>
      </c>
      <c r="B10" s="184"/>
      <c r="C10" s="184"/>
      <c r="D10" s="184"/>
      <c r="E10" s="184"/>
      <c r="F10" s="184"/>
      <c r="G10" s="184"/>
      <c r="H10" s="184"/>
      <c r="I10" s="184"/>
    </row>
    <row r="11" spans="1:9">
      <c r="A11" s="36" t="s">
        <v>60</v>
      </c>
      <c r="B11" s="37"/>
      <c r="C11" s="38"/>
      <c r="D11" s="39"/>
      <c r="E11" s="185" t="s">
        <v>32</v>
      </c>
      <c r="F11" s="186"/>
      <c r="G11" s="186"/>
      <c r="H11" s="186"/>
      <c r="I11" s="187"/>
    </row>
    <row r="12" spans="1:9">
      <c r="A12" s="36" t="s">
        <v>67</v>
      </c>
      <c r="B12" s="37"/>
      <c r="C12" s="38"/>
      <c r="D12" s="39"/>
      <c r="E12" s="185" t="s">
        <v>61</v>
      </c>
      <c r="F12" s="186"/>
      <c r="G12" s="186"/>
      <c r="H12" s="186"/>
      <c r="I12" s="187"/>
    </row>
    <row r="13" spans="1:9" ht="15" customHeight="1">
      <c r="A13" s="36" t="s">
        <v>62</v>
      </c>
      <c r="B13" s="37"/>
      <c r="C13" s="38"/>
      <c r="D13" s="39"/>
      <c r="E13" s="185" t="str">
        <f>'OSNOVNI PODATKI'!B3</f>
        <v>JN-8/2017</v>
      </c>
      <c r="F13" s="186"/>
      <c r="G13" s="186"/>
      <c r="H13" s="186"/>
      <c r="I13" s="187"/>
    </row>
    <row r="14" spans="1:9" ht="29.25" customHeight="1">
      <c r="A14" s="36" t="s">
        <v>65</v>
      </c>
      <c r="B14" s="37"/>
      <c r="C14" s="38"/>
      <c r="D14" s="39"/>
      <c r="E14" s="185" t="str">
        <f>'OSNOVNI PODATKI'!D3</f>
        <v>Dobava gradbenega materiala</v>
      </c>
      <c r="F14" s="186"/>
      <c r="G14" s="186"/>
      <c r="H14" s="186"/>
      <c r="I14" s="187"/>
    </row>
    <row r="15" spans="1:9">
      <c r="A15" s="36" t="s">
        <v>63</v>
      </c>
      <c r="B15" s="37"/>
      <c r="C15" s="38"/>
      <c r="D15" s="39"/>
      <c r="E15" s="185" t="str">
        <f>'OSNOVNI PODATKI'!G3</f>
        <v>odprti postopek oddaje javnega naročila skladno s 40. členom ZJN-3</v>
      </c>
      <c r="F15" s="186"/>
      <c r="G15" s="186"/>
      <c r="H15" s="186"/>
      <c r="I15" s="187"/>
    </row>
    <row r="16" spans="1:9" ht="15" customHeight="1">
      <c r="A16" s="36" t="s">
        <v>66</v>
      </c>
      <c r="B16" s="37"/>
      <c r="C16" s="38"/>
      <c r="D16" s="39"/>
      <c r="E16" s="185" t="s">
        <v>68</v>
      </c>
      <c r="F16" s="186"/>
      <c r="G16" s="186"/>
      <c r="H16" s="186"/>
      <c r="I16" s="187"/>
    </row>
    <row r="17" spans="1:9">
      <c r="A17" s="36" t="s">
        <v>64</v>
      </c>
      <c r="B17" s="37"/>
      <c r="C17" s="38"/>
      <c r="D17" s="39"/>
      <c r="E17" s="191" t="str">
        <f>'TERMINSKI PLAN+DOKUMENTACIJA'!O3</f>
        <v>25.09.2017</v>
      </c>
      <c r="F17" s="186"/>
      <c r="G17" s="186"/>
      <c r="H17" s="186"/>
      <c r="I17" s="187"/>
    </row>
    <row r="18" spans="1:9">
      <c r="B18" s="19"/>
      <c r="C18" s="19"/>
      <c r="D18" s="19"/>
      <c r="E18" s="19"/>
      <c r="F18" s="19"/>
      <c r="G18" s="19"/>
      <c r="H18" s="19"/>
      <c r="I18" s="19"/>
    </row>
    <row r="19" spans="1:9" ht="15" customHeight="1">
      <c r="A19" s="136" t="s">
        <v>69</v>
      </c>
      <c r="B19" s="136"/>
      <c r="C19" s="136"/>
      <c r="D19" s="136"/>
      <c r="E19" s="136"/>
      <c r="F19" s="136"/>
      <c r="G19" s="136"/>
      <c r="H19" s="136"/>
      <c r="I19" s="136"/>
    </row>
    <row r="20" spans="1:9">
      <c r="A20" s="137" t="s">
        <v>70</v>
      </c>
      <c r="B20" s="137"/>
      <c r="C20" s="137"/>
      <c r="D20" s="137"/>
      <c r="E20" s="137"/>
      <c r="F20" s="137"/>
      <c r="G20" s="137"/>
      <c r="H20" s="137"/>
      <c r="I20" s="137"/>
    </row>
    <row r="21" spans="1:9">
      <c r="A21" s="14"/>
      <c r="B21" s="14"/>
      <c r="C21" s="14"/>
      <c r="D21" s="14"/>
      <c r="E21" s="14"/>
      <c r="F21" s="14"/>
    </row>
    <row r="22" spans="1:9">
      <c r="A22" s="40" t="s">
        <v>71</v>
      </c>
      <c r="B22" s="14"/>
      <c r="C22" s="14"/>
      <c r="D22" s="14"/>
      <c r="E22" s="14"/>
      <c r="F22" s="14"/>
    </row>
    <row r="23" spans="1:9" ht="28.5">
      <c r="A23" s="133" t="s">
        <v>72</v>
      </c>
      <c r="B23" s="133"/>
      <c r="C23" s="133"/>
      <c r="D23" s="133"/>
      <c r="E23" s="43" t="s">
        <v>73</v>
      </c>
      <c r="F23" s="176" t="s">
        <v>74</v>
      </c>
      <c r="G23" s="177"/>
      <c r="H23" s="176" t="s">
        <v>75</v>
      </c>
      <c r="I23" s="177"/>
    </row>
    <row r="24" spans="1:9">
      <c r="A24" s="179" t="s">
        <v>76</v>
      </c>
      <c r="B24" s="179"/>
      <c r="C24" s="179"/>
      <c r="D24" s="179"/>
      <c r="E24" s="41" t="str">
        <f>'TERMINSKI PLAN+DOKUMENTACIJA'!O3</f>
        <v>25.09.2017</v>
      </c>
      <c r="F24" s="178"/>
      <c r="G24" s="178"/>
      <c r="H24" s="178"/>
      <c r="I24" s="178"/>
    </row>
    <row r="25" spans="1:9">
      <c r="A25" s="8"/>
      <c r="B25"/>
      <c r="C25"/>
      <c r="D25"/>
      <c r="E25" s="14"/>
      <c r="F25" s="14"/>
    </row>
    <row r="26" spans="1:9">
      <c r="A26" s="40" t="s">
        <v>77</v>
      </c>
      <c r="B26"/>
      <c r="C26"/>
      <c r="D26"/>
      <c r="E26" s="14"/>
      <c r="F26" s="14"/>
    </row>
    <row r="27" spans="1:9">
      <c r="A27" s="149" t="s">
        <v>78</v>
      </c>
      <c r="B27" s="149"/>
      <c r="C27" s="149"/>
      <c r="D27" s="149"/>
      <c r="E27" s="114" t="s">
        <v>325</v>
      </c>
      <c r="F27" s="115"/>
      <c r="G27" s="118"/>
      <c r="H27" s="119"/>
    </row>
    <row r="28" spans="1:9">
      <c r="A28" s="150" t="s">
        <v>323</v>
      </c>
      <c r="B28" s="150"/>
      <c r="C28" s="150"/>
      <c r="D28" s="150"/>
      <c r="E28" s="181"/>
      <c r="F28" s="182"/>
      <c r="G28" s="116"/>
      <c r="H28" s="117"/>
    </row>
    <row r="29" spans="1:9">
      <c r="A29" s="150" t="s">
        <v>324</v>
      </c>
      <c r="B29" s="150"/>
      <c r="C29" s="150"/>
      <c r="D29" s="150"/>
      <c r="E29" s="181"/>
      <c r="F29" s="182"/>
      <c r="G29" s="116"/>
      <c r="H29" s="117"/>
    </row>
    <row r="30" spans="1:9" ht="15" customHeight="1">
      <c r="A30" s="151" t="str">
        <f>'OSNOVNI PODATKI'!J3</f>
        <v>Peter Črnilogar, član</v>
      </c>
      <c r="B30" s="152"/>
      <c r="C30" s="152"/>
      <c r="D30" s="153"/>
      <c r="E30" s="181"/>
      <c r="F30" s="182"/>
      <c r="G30" s="116"/>
      <c r="H30" s="117"/>
    </row>
    <row r="31" spans="1:9">
      <c r="A31" s="14"/>
      <c r="B31" s="14"/>
      <c r="C31" s="14"/>
      <c r="D31" s="14"/>
      <c r="E31" s="14"/>
      <c r="F31" s="14"/>
    </row>
    <row r="32" spans="1:9">
      <c r="A32" s="40" t="s">
        <v>80</v>
      </c>
      <c r="B32" s="14"/>
      <c r="C32" s="14"/>
      <c r="D32" s="14"/>
      <c r="E32" s="14"/>
      <c r="F32" s="14"/>
      <c r="G32" s="14"/>
    </row>
    <row r="33" spans="1:9" ht="15" customHeight="1">
      <c r="A33" s="43" t="s">
        <v>47</v>
      </c>
      <c r="B33" s="133" t="s">
        <v>79</v>
      </c>
      <c r="C33" s="133"/>
      <c r="D33" s="133"/>
      <c r="E33" s="133"/>
      <c r="F33" s="133" t="s">
        <v>93</v>
      </c>
      <c r="G33" s="133"/>
      <c r="H33" s="32" t="s">
        <v>94</v>
      </c>
      <c r="I33" s="32" t="s">
        <v>95</v>
      </c>
    </row>
    <row r="34" spans="1:9" ht="15" customHeight="1">
      <c r="A34" s="42">
        <v>1</v>
      </c>
      <c r="B34" s="171" t="s">
        <v>110</v>
      </c>
      <c r="C34" s="172"/>
      <c r="D34" s="172"/>
      <c r="E34" s="173"/>
      <c r="F34" s="171" t="s">
        <v>118</v>
      </c>
      <c r="G34" s="173"/>
      <c r="H34" s="46"/>
      <c r="I34" s="46"/>
    </row>
    <row r="35" spans="1:9" ht="15" customHeight="1">
      <c r="A35" s="42">
        <v>2</v>
      </c>
      <c r="B35" s="171" t="s">
        <v>111</v>
      </c>
      <c r="C35" s="172"/>
      <c r="D35" s="172"/>
      <c r="E35" s="173"/>
      <c r="F35" s="171" t="s">
        <v>119</v>
      </c>
      <c r="G35" s="173"/>
      <c r="H35" s="46"/>
      <c r="I35" s="46"/>
    </row>
    <row r="36" spans="1:9" ht="15" customHeight="1">
      <c r="A36" s="42">
        <v>3</v>
      </c>
      <c r="B36" s="171" t="s">
        <v>112</v>
      </c>
      <c r="C36" s="172"/>
      <c r="D36" s="172"/>
      <c r="E36" s="173"/>
      <c r="F36" s="171" t="s">
        <v>120</v>
      </c>
      <c r="G36" s="173"/>
      <c r="H36" s="46"/>
      <c r="I36" s="46"/>
    </row>
    <row r="37" spans="1:9">
      <c r="A37" s="31"/>
      <c r="B37" s="31"/>
    </row>
    <row r="38" spans="1:9">
      <c r="A38" s="40" t="s">
        <v>82</v>
      </c>
      <c r="B38" s="31"/>
    </row>
    <row r="39" spans="1:9" ht="15" customHeight="1">
      <c r="A39" s="133" t="s">
        <v>81</v>
      </c>
      <c r="B39" s="133"/>
      <c r="C39" s="133"/>
      <c r="D39" s="133"/>
      <c r="E39" s="133"/>
    </row>
    <row r="40" spans="1:9">
      <c r="A40" s="180"/>
      <c r="B40" s="180"/>
      <c r="C40" s="180"/>
      <c r="D40" s="180"/>
      <c r="E40" s="180"/>
    </row>
    <row r="41" spans="1:9">
      <c r="A41" s="8"/>
      <c r="B41"/>
      <c r="C41"/>
    </row>
    <row r="42" spans="1:9">
      <c r="A42" s="40" t="s">
        <v>86</v>
      </c>
      <c r="B42" s="14"/>
      <c r="C42" s="14"/>
    </row>
    <row r="43" spans="1:9" ht="15" customHeight="1">
      <c r="A43" s="133" t="s">
        <v>83</v>
      </c>
      <c r="B43" s="133"/>
      <c r="C43" s="133"/>
      <c r="D43" s="133"/>
      <c r="E43" s="133"/>
      <c r="F43" s="133" t="s">
        <v>84</v>
      </c>
      <c r="G43" s="133"/>
      <c r="H43" s="133" t="s">
        <v>85</v>
      </c>
      <c r="I43" s="133"/>
    </row>
    <row r="44" spans="1:9">
      <c r="A44" s="129">
        <v>3</v>
      </c>
      <c r="B44" s="129"/>
      <c r="C44" s="129"/>
      <c r="D44" s="129"/>
      <c r="E44" s="129"/>
      <c r="F44" s="129"/>
      <c r="G44" s="129"/>
      <c r="H44" s="129"/>
      <c r="I44" s="129"/>
    </row>
    <row r="45" spans="1:9" ht="15.75" customHeight="1">
      <c r="A45" s="174" t="s">
        <v>87</v>
      </c>
      <c r="B45" s="174"/>
      <c r="C45" s="174"/>
      <c r="D45" s="174"/>
      <c r="E45" s="174"/>
      <c r="F45" s="174"/>
      <c r="G45" s="174"/>
      <c r="H45" s="174"/>
      <c r="I45" s="174"/>
    </row>
    <row r="46" spans="1:9" ht="28.5">
      <c r="A46" s="45" t="s">
        <v>47</v>
      </c>
      <c r="B46" s="175" t="s">
        <v>88</v>
      </c>
      <c r="C46" s="175"/>
      <c r="D46" s="175"/>
      <c r="E46" s="175"/>
      <c r="F46" s="175"/>
      <c r="G46" s="175"/>
      <c r="H46" s="45" t="s">
        <v>89</v>
      </c>
      <c r="I46" s="45" t="s">
        <v>90</v>
      </c>
    </row>
    <row r="47" spans="1:9">
      <c r="A47" s="42">
        <v>1</v>
      </c>
      <c r="B47" s="188" t="s">
        <v>100</v>
      </c>
      <c r="C47" s="189"/>
      <c r="D47" s="189"/>
      <c r="E47" s="189"/>
      <c r="F47" s="189"/>
      <c r="G47" s="190"/>
      <c r="H47" s="42"/>
      <c r="I47" s="42"/>
    </row>
    <row r="48" spans="1:9">
      <c r="A48" s="42">
        <v>2</v>
      </c>
      <c r="B48" s="188" t="s">
        <v>101</v>
      </c>
      <c r="C48" s="189"/>
      <c r="D48" s="189"/>
      <c r="E48" s="189"/>
      <c r="F48" s="189"/>
      <c r="G48" s="190"/>
      <c r="H48" s="42"/>
      <c r="I48" s="42"/>
    </row>
    <row r="49" spans="1:9">
      <c r="A49" s="42">
        <v>3</v>
      </c>
      <c r="B49" s="188" t="s">
        <v>102</v>
      </c>
      <c r="C49" s="189"/>
      <c r="D49" s="189"/>
      <c r="E49" s="189"/>
      <c r="F49" s="189"/>
      <c r="G49" s="190"/>
      <c r="H49" s="42"/>
      <c r="I49" s="42"/>
    </row>
    <row r="51" spans="1:9">
      <c r="A51" s="40" t="s">
        <v>91</v>
      </c>
      <c r="B51" s="19"/>
      <c r="C51" s="19"/>
      <c r="D51" s="19"/>
      <c r="E51" s="19"/>
      <c r="F51" s="19"/>
      <c r="G51" s="19"/>
      <c r="H51" s="19"/>
      <c r="I51" s="19"/>
    </row>
    <row r="52" spans="1:9">
      <c r="A52" s="149" t="s">
        <v>92</v>
      </c>
      <c r="B52" s="149"/>
      <c r="C52" s="149"/>
      <c r="D52" s="149"/>
      <c r="E52" s="149"/>
      <c r="F52" s="149"/>
      <c r="G52" s="149"/>
      <c r="H52" s="149"/>
      <c r="I52" s="149"/>
    </row>
    <row r="53" spans="1:9">
      <c r="A53" s="168"/>
      <c r="B53" s="169"/>
      <c r="C53" s="169"/>
      <c r="D53" s="169"/>
      <c r="E53" s="169"/>
      <c r="F53" s="169"/>
      <c r="G53" s="169"/>
      <c r="H53" s="169"/>
      <c r="I53" s="170"/>
    </row>
    <row r="54" spans="1:9">
      <c r="A54" s="8"/>
      <c r="B54"/>
    </row>
    <row r="55" spans="1:9">
      <c r="A55" s="40" t="s">
        <v>99</v>
      </c>
      <c r="B55" s="14"/>
      <c r="C55" s="14"/>
      <c r="D55" s="14"/>
      <c r="E55" s="14"/>
      <c r="F55" s="14"/>
      <c r="G55" s="14"/>
      <c r="H55" s="14"/>
      <c r="I55" s="14"/>
    </row>
    <row r="56" spans="1:9">
      <c r="A56" s="47"/>
      <c r="B56" s="14"/>
      <c r="C56" s="14"/>
      <c r="D56" s="14"/>
      <c r="E56" s="14"/>
      <c r="F56" s="14"/>
      <c r="G56" s="14"/>
      <c r="H56" s="14"/>
      <c r="I56" s="14"/>
    </row>
    <row r="57" spans="1:9" ht="39" customHeight="1">
      <c r="A57" s="142"/>
      <c r="B57" s="143"/>
      <c r="C57" s="143"/>
      <c r="D57" s="143"/>
      <c r="E57" s="143"/>
      <c r="F57" s="144"/>
      <c r="G57" s="164" t="str">
        <f>B47</f>
        <v>Ponudnik 1</v>
      </c>
      <c r="H57" s="164"/>
      <c r="I57" s="164"/>
    </row>
    <row r="58" spans="1:9">
      <c r="A58" s="157" t="s">
        <v>96</v>
      </c>
      <c r="B58" s="157"/>
      <c r="C58" s="157"/>
      <c r="D58" s="157"/>
      <c r="E58" s="157"/>
      <c r="F58" s="157"/>
      <c r="G58" s="165">
        <v>15</v>
      </c>
      <c r="H58" s="166"/>
      <c r="I58" s="167"/>
    </row>
    <row r="59" spans="1:9">
      <c r="A59" s="157" t="s">
        <v>97</v>
      </c>
      <c r="B59" s="157"/>
      <c r="C59" s="157"/>
      <c r="D59" s="157"/>
      <c r="E59" s="157"/>
      <c r="F59" s="157"/>
      <c r="G59" s="161"/>
      <c r="H59" s="162"/>
      <c r="I59" s="163"/>
    </row>
    <row r="60" spans="1:9">
      <c r="A60" s="157" t="s">
        <v>98</v>
      </c>
      <c r="B60" s="157"/>
      <c r="C60" s="157"/>
      <c r="D60" s="157"/>
      <c r="E60" s="157"/>
      <c r="F60" s="157"/>
      <c r="G60" s="161"/>
      <c r="H60" s="162"/>
      <c r="I60" s="163"/>
    </row>
    <row r="61" spans="1:9">
      <c r="A61" s="8"/>
      <c r="B61"/>
      <c r="G61" s="11"/>
      <c r="H61" s="11"/>
      <c r="I61" s="11"/>
    </row>
    <row r="62" spans="1:9" ht="39" customHeight="1">
      <c r="A62" s="142"/>
      <c r="B62" s="143"/>
      <c r="C62" s="143"/>
      <c r="D62" s="143"/>
      <c r="E62" s="143"/>
      <c r="F62" s="144"/>
      <c r="G62" s="164" t="str">
        <f>B48</f>
        <v>Ponudnik 2</v>
      </c>
      <c r="H62" s="164"/>
      <c r="I62" s="164"/>
    </row>
    <row r="63" spans="1:9" ht="15" customHeight="1">
      <c r="A63" s="157" t="s">
        <v>96</v>
      </c>
      <c r="B63" s="157"/>
      <c r="C63" s="157"/>
      <c r="D63" s="157"/>
      <c r="E63" s="157"/>
      <c r="F63" s="157"/>
      <c r="G63" s="165">
        <v>10</v>
      </c>
      <c r="H63" s="166"/>
      <c r="I63" s="167"/>
    </row>
    <row r="64" spans="1:9" ht="15" customHeight="1">
      <c r="A64" s="157" t="s">
        <v>97</v>
      </c>
      <c r="B64" s="157"/>
      <c r="C64" s="157"/>
      <c r="D64" s="157"/>
      <c r="E64" s="157"/>
      <c r="F64" s="157"/>
      <c r="G64" s="161"/>
      <c r="H64" s="162"/>
      <c r="I64" s="163"/>
    </row>
    <row r="65" spans="1:9" ht="15" customHeight="1">
      <c r="A65" s="157" t="s">
        <v>98</v>
      </c>
      <c r="B65" s="157"/>
      <c r="C65" s="157"/>
      <c r="D65" s="157"/>
      <c r="E65" s="157"/>
      <c r="F65" s="157"/>
      <c r="G65" s="161"/>
      <c r="H65" s="162"/>
      <c r="I65" s="163"/>
    </row>
    <row r="66" spans="1:9">
      <c r="G66" s="11"/>
      <c r="H66" s="11"/>
      <c r="I66" s="11"/>
    </row>
    <row r="67" spans="1:9" ht="33.75" customHeight="1">
      <c r="A67" s="142"/>
      <c r="B67" s="143"/>
      <c r="C67" s="143"/>
      <c r="D67" s="143"/>
      <c r="E67" s="143"/>
      <c r="F67" s="144"/>
      <c r="G67" s="164" t="str">
        <f>B49</f>
        <v>Ponudnik 3</v>
      </c>
      <c r="H67" s="164"/>
      <c r="I67" s="164"/>
    </row>
    <row r="68" spans="1:9">
      <c r="A68" s="157" t="s">
        <v>96</v>
      </c>
      <c r="B68" s="157"/>
      <c r="C68" s="157"/>
      <c r="D68" s="157"/>
      <c r="E68" s="157"/>
      <c r="F68" s="157"/>
      <c r="G68" s="165">
        <v>7</v>
      </c>
      <c r="H68" s="166"/>
      <c r="I68" s="167"/>
    </row>
    <row r="69" spans="1:9">
      <c r="A69" s="157" t="s">
        <v>97</v>
      </c>
      <c r="B69" s="157"/>
      <c r="C69" s="157"/>
      <c r="D69" s="157"/>
      <c r="E69" s="157"/>
      <c r="F69" s="157"/>
      <c r="G69" s="158"/>
      <c r="H69" s="159"/>
      <c r="I69" s="160"/>
    </row>
    <row r="70" spans="1:9">
      <c r="A70" s="157" t="s">
        <v>98</v>
      </c>
      <c r="B70" s="157"/>
      <c r="C70" s="157"/>
      <c r="D70" s="157"/>
      <c r="E70" s="157"/>
      <c r="F70" s="157"/>
      <c r="G70" s="158"/>
      <c r="H70" s="159"/>
      <c r="I70" s="160"/>
    </row>
    <row r="73" spans="1:9" s="19" customFormat="1" ht="14.25">
      <c r="A73" s="40" t="s">
        <v>106</v>
      </c>
    </row>
    <row r="74" spans="1:9">
      <c r="A74" s="149" t="s">
        <v>107</v>
      </c>
      <c r="B74" s="149"/>
      <c r="C74" s="149"/>
      <c r="D74" s="149"/>
      <c r="E74" s="142" t="s">
        <v>104</v>
      </c>
      <c r="F74" s="143"/>
      <c r="G74" s="143"/>
      <c r="H74" s="143"/>
      <c r="I74" s="144"/>
    </row>
    <row r="75" spans="1:9" ht="30" customHeight="1">
      <c r="A75" s="150" t="s">
        <v>323</v>
      </c>
      <c r="B75" s="150"/>
      <c r="C75" s="150"/>
      <c r="D75" s="150"/>
      <c r="E75" s="145"/>
      <c r="F75" s="146"/>
      <c r="G75" s="146"/>
      <c r="H75" s="146"/>
      <c r="I75" s="147"/>
    </row>
    <row r="76" spans="1:9" ht="30" customHeight="1">
      <c r="A76" s="150" t="s">
        <v>324</v>
      </c>
      <c r="B76" s="150"/>
      <c r="C76" s="150"/>
      <c r="D76" s="150"/>
      <c r="E76" s="145"/>
      <c r="F76" s="146"/>
      <c r="G76" s="146"/>
      <c r="H76" s="146"/>
      <c r="I76" s="147"/>
    </row>
    <row r="77" spans="1:9" ht="30" customHeight="1">
      <c r="A77" s="151" t="str">
        <f>'OSNOVNI PODATKI'!J3</f>
        <v>Peter Črnilogar, član</v>
      </c>
      <c r="B77" s="152"/>
      <c r="C77" s="152"/>
      <c r="D77" s="153"/>
      <c r="E77" s="145"/>
      <c r="F77" s="146"/>
      <c r="G77" s="146"/>
      <c r="H77" s="146"/>
      <c r="I77" s="147"/>
    </row>
    <row r="78" spans="1:9">
      <c r="A78" s="30"/>
    </row>
    <row r="79" spans="1:9">
      <c r="A79" s="40" t="s">
        <v>108</v>
      </c>
      <c r="B79" s="19"/>
      <c r="C79" s="19"/>
      <c r="D79" s="19"/>
      <c r="E79" s="19"/>
      <c r="F79" s="19"/>
      <c r="G79" s="19"/>
      <c r="H79" s="19"/>
      <c r="I79" s="19"/>
    </row>
    <row r="80" spans="1:9">
      <c r="A80" s="149" t="s">
        <v>79</v>
      </c>
      <c r="B80" s="149"/>
      <c r="C80" s="149"/>
      <c r="D80" s="149"/>
      <c r="E80" s="142" t="s">
        <v>109</v>
      </c>
      <c r="F80" s="143"/>
      <c r="G80" s="143"/>
      <c r="H80" s="143"/>
      <c r="I80" s="144"/>
    </row>
    <row r="81" spans="1:9" ht="30" customHeight="1">
      <c r="A81" s="154" t="str">
        <f>B34</f>
        <v>Navzoči Ponudnik 1</v>
      </c>
      <c r="B81" s="155"/>
      <c r="C81" s="155"/>
      <c r="D81" s="156"/>
      <c r="E81" s="145"/>
      <c r="F81" s="146"/>
      <c r="G81" s="146"/>
      <c r="H81" s="146"/>
      <c r="I81" s="147"/>
    </row>
    <row r="82" spans="1:9" ht="30.75" customHeight="1">
      <c r="A82" s="154" t="str">
        <f t="shared" ref="A82:A83" si="0">B35</f>
        <v>Navzoči Ponudnik 2</v>
      </c>
      <c r="B82" s="155"/>
      <c r="C82" s="155"/>
      <c r="D82" s="156"/>
      <c r="E82" s="145"/>
      <c r="F82" s="146"/>
      <c r="G82" s="146"/>
      <c r="H82" s="146"/>
      <c r="I82" s="147"/>
    </row>
    <row r="83" spans="1:9" ht="30" customHeight="1">
      <c r="A83" s="154" t="str">
        <f t="shared" si="0"/>
        <v>Navzoči Ponudnik 3</v>
      </c>
      <c r="B83" s="155"/>
      <c r="C83" s="155"/>
      <c r="D83" s="156"/>
      <c r="E83" s="145"/>
      <c r="F83" s="146"/>
      <c r="G83" s="146"/>
      <c r="H83" s="146"/>
      <c r="I83" s="147"/>
    </row>
    <row r="86" spans="1:9">
      <c r="A86" s="148" t="s">
        <v>103</v>
      </c>
      <c r="B86" s="148"/>
      <c r="C86" s="148"/>
    </row>
    <row r="87" spans="1:9">
      <c r="A87" s="48" t="s">
        <v>113</v>
      </c>
      <c r="B87" s="49"/>
      <c r="C87" s="49"/>
    </row>
    <row r="88" spans="1:9">
      <c r="A88" s="48" t="s">
        <v>114</v>
      </c>
      <c r="B88" s="49"/>
      <c r="C88" s="49"/>
    </row>
  </sheetData>
  <mergeCells count="87">
    <mergeCell ref="A10:I10"/>
    <mergeCell ref="E11:I11"/>
    <mergeCell ref="E12:I12"/>
    <mergeCell ref="E13:I13"/>
    <mergeCell ref="A58:F58"/>
    <mergeCell ref="B47:G47"/>
    <mergeCell ref="B48:G48"/>
    <mergeCell ref="B49:G49"/>
    <mergeCell ref="A28:D28"/>
    <mergeCell ref="E14:I14"/>
    <mergeCell ref="E15:I15"/>
    <mergeCell ref="E16:I16"/>
    <mergeCell ref="E17:I17"/>
    <mergeCell ref="A19:I19"/>
    <mergeCell ref="A20:I20"/>
    <mergeCell ref="H43:I43"/>
    <mergeCell ref="A43:E43"/>
    <mergeCell ref="A39:E39"/>
    <mergeCell ref="A40:E40"/>
    <mergeCell ref="F23:G23"/>
    <mergeCell ref="F24:G24"/>
    <mergeCell ref="E28:F28"/>
    <mergeCell ref="E29:F29"/>
    <mergeCell ref="E30:F30"/>
    <mergeCell ref="H23:I23"/>
    <mergeCell ref="H24:I24"/>
    <mergeCell ref="A29:D29"/>
    <mergeCell ref="A30:D30"/>
    <mergeCell ref="A23:D23"/>
    <mergeCell ref="A24:D24"/>
    <mergeCell ref="A27:D27"/>
    <mergeCell ref="A52:I52"/>
    <mergeCell ref="A53:I53"/>
    <mergeCell ref="F33:G33"/>
    <mergeCell ref="B33:E33"/>
    <mergeCell ref="B34:E34"/>
    <mergeCell ref="F34:G34"/>
    <mergeCell ref="B35:E35"/>
    <mergeCell ref="F35:G35"/>
    <mergeCell ref="B36:E36"/>
    <mergeCell ref="F36:G36"/>
    <mergeCell ref="A44:E44"/>
    <mergeCell ref="F44:G44"/>
    <mergeCell ref="H44:I44"/>
    <mergeCell ref="A45:I45"/>
    <mergeCell ref="B46:G46"/>
    <mergeCell ref="F43:G43"/>
    <mergeCell ref="A59:F59"/>
    <mergeCell ref="A60:F60"/>
    <mergeCell ref="G57:I57"/>
    <mergeCell ref="A57:F57"/>
    <mergeCell ref="G58:I58"/>
    <mergeCell ref="G59:I59"/>
    <mergeCell ref="G60:I60"/>
    <mergeCell ref="A62:F62"/>
    <mergeCell ref="G62:I62"/>
    <mergeCell ref="A63:F63"/>
    <mergeCell ref="G63:I63"/>
    <mergeCell ref="A64:F64"/>
    <mergeCell ref="G64:I64"/>
    <mergeCell ref="A69:F69"/>
    <mergeCell ref="G69:I69"/>
    <mergeCell ref="A70:F70"/>
    <mergeCell ref="G70:I70"/>
    <mergeCell ref="A65:F65"/>
    <mergeCell ref="G65:I65"/>
    <mergeCell ref="A67:F67"/>
    <mergeCell ref="G67:I67"/>
    <mergeCell ref="A68:F68"/>
    <mergeCell ref="G68:I68"/>
    <mergeCell ref="A86:C86"/>
    <mergeCell ref="A74:D74"/>
    <mergeCell ref="A75:D75"/>
    <mergeCell ref="A76:D76"/>
    <mergeCell ref="A77:D77"/>
    <mergeCell ref="A80:D80"/>
    <mergeCell ref="A83:D83"/>
    <mergeCell ref="A81:D81"/>
    <mergeCell ref="A82:D82"/>
    <mergeCell ref="E83:I83"/>
    <mergeCell ref="E74:I74"/>
    <mergeCell ref="E75:I75"/>
    <mergeCell ref="E76:I76"/>
    <mergeCell ref="E77:I77"/>
    <mergeCell ref="E80:I80"/>
    <mergeCell ref="E81:I81"/>
    <mergeCell ref="E82:I82"/>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I25"/>
  <sheetViews>
    <sheetView topLeftCell="A4" zoomScaleNormal="100" workbookViewId="0">
      <selection activeCell="A13" sqref="A13:I13"/>
    </sheetView>
  </sheetViews>
  <sheetFormatPr defaultColWidth="9.140625" defaultRowHeight="15"/>
  <cols>
    <col min="1" max="1" width="4.140625" style="1" customWidth="1"/>
    <col min="2" max="2" width="9" style="1" bestFit="1" customWidth="1"/>
    <col min="3" max="3" width="9.140625" style="1"/>
    <col min="4" max="4" width="4" style="1" customWidth="1"/>
    <col min="5" max="5" width="11.5703125" style="1" customWidth="1"/>
    <col min="6" max="6" width="10.42578125" style="1" bestFit="1" customWidth="1"/>
    <col min="7" max="7" width="13.42578125" style="1" customWidth="1"/>
    <col min="8" max="8" width="12.85546875" style="1" customWidth="1"/>
    <col min="9" max="9" width="11.7109375" style="1" customWidth="1"/>
    <col min="10" max="16384" width="9.140625" style="1"/>
  </cols>
  <sheetData>
    <row r="6" spans="1:9">
      <c r="A6" s="12" t="str">
        <f ca="1">"Datum: "&amp;TEXT(TODAY(),"dd.mm.yyyy")</f>
        <v>Datum: 18.08.2017</v>
      </c>
      <c r="B6" s="13"/>
      <c r="C6" s="14"/>
      <c r="D6" s="14"/>
      <c r="E6" s="14"/>
      <c r="F6" s="14"/>
    </row>
    <row r="7" spans="1:9">
      <c r="A7" s="12" t="str">
        <f>"Številka naročila: "&amp;'OSNOVNI PODATKI'!B3</f>
        <v>Številka naročila: JN-8/2017</v>
      </c>
      <c r="B7" s="14"/>
      <c r="C7" s="14"/>
      <c r="D7" s="14"/>
      <c r="E7" s="14"/>
      <c r="F7" s="14"/>
    </row>
    <row r="8" spans="1:9">
      <c r="A8" s="12" t="str">
        <f>"Oznaka dokumenta: "&amp;'TERMINSKI PLAN+DOKUMENTACIJA'!C3</f>
        <v>Oznaka dokumenta: 4303-12/2017</v>
      </c>
      <c r="B8" s="14"/>
      <c r="C8" s="14"/>
      <c r="D8" s="14"/>
      <c r="E8" s="14"/>
      <c r="F8" s="14"/>
    </row>
    <row r="9" spans="1:9">
      <c r="A9" s="14"/>
      <c r="B9" s="14"/>
      <c r="C9" s="14"/>
      <c r="D9" s="14"/>
      <c r="E9" s="14"/>
      <c r="F9" s="14"/>
    </row>
    <row r="10" spans="1:9">
      <c r="A10" s="7"/>
      <c r="B10"/>
      <c r="C10"/>
      <c r="D10"/>
    </row>
    <row r="11" spans="1:9">
      <c r="A11" s="194" t="s">
        <v>115</v>
      </c>
      <c r="B11" s="194"/>
      <c r="C11" s="194"/>
      <c r="D11" s="194"/>
      <c r="E11" s="194"/>
      <c r="F11" s="194"/>
      <c r="G11" s="194"/>
      <c r="H11" s="194"/>
      <c r="I11" s="194"/>
    </row>
    <row r="12" spans="1:9">
      <c r="A12" s="137" t="s">
        <v>117</v>
      </c>
      <c r="B12" s="137"/>
      <c r="C12" s="137"/>
      <c r="D12" s="137"/>
      <c r="E12" s="137"/>
      <c r="F12" s="137"/>
      <c r="G12" s="137"/>
      <c r="H12" s="137"/>
      <c r="I12" s="137"/>
    </row>
    <row r="13" spans="1:9">
      <c r="A13" s="195"/>
      <c r="B13" s="195"/>
      <c r="C13" s="195"/>
      <c r="D13" s="195"/>
      <c r="E13" s="195"/>
      <c r="F13" s="195"/>
      <c r="G13" s="195"/>
      <c r="H13" s="195"/>
      <c r="I13" s="195"/>
    </row>
    <row r="14" spans="1:9">
      <c r="A14" s="10"/>
      <c r="B14" s="10"/>
      <c r="C14" s="10"/>
      <c r="D14" s="10"/>
      <c r="E14" s="10"/>
      <c r="F14" s="10"/>
      <c r="G14" s="10"/>
      <c r="H14" s="10"/>
      <c r="I14" s="10"/>
    </row>
    <row r="15" spans="1:9">
      <c r="A15" s="10"/>
    </row>
    <row r="16" spans="1:9" ht="25.5" customHeight="1">
      <c r="A16" s="32" t="s">
        <v>47</v>
      </c>
      <c r="B16" s="133" t="s">
        <v>116</v>
      </c>
      <c r="C16" s="133"/>
      <c r="D16" s="133"/>
      <c r="E16" s="133"/>
      <c r="F16" s="133" t="s">
        <v>81</v>
      </c>
      <c r="G16" s="133"/>
      <c r="H16" s="133" t="s">
        <v>104</v>
      </c>
      <c r="I16" s="133"/>
    </row>
    <row r="17" spans="1:9" ht="30.75" customHeight="1">
      <c r="A17" s="50">
        <v>1</v>
      </c>
      <c r="B17" s="192" t="str">
        <f>Zapisnik!B34</f>
        <v>Navzoči Ponudnik 1</v>
      </c>
      <c r="C17" s="192"/>
      <c r="D17" s="192"/>
      <c r="E17" s="192"/>
      <c r="F17" s="192" t="str">
        <f>Zapisnik!F34</f>
        <v>Ime in priimek NP1</v>
      </c>
      <c r="G17" s="192"/>
      <c r="H17" s="193"/>
      <c r="I17" s="193"/>
    </row>
    <row r="18" spans="1:9" ht="29.25" customHeight="1">
      <c r="A18" s="44">
        <v>2</v>
      </c>
      <c r="B18" s="192" t="str">
        <f>Zapisnik!B35</f>
        <v>Navzoči Ponudnik 2</v>
      </c>
      <c r="C18" s="192"/>
      <c r="D18" s="192"/>
      <c r="E18" s="192"/>
      <c r="F18" s="192" t="str">
        <f>Zapisnik!F35</f>
        <v>Ime in priimek NP2</v>
      </c>
      <c r="G18" s="192"/>
      <c r="H18" s="193"/>
      <c r="I18" s="193"/>
    </row>
    <row r="19" spans="1:9" ht="30" customHeight="1">
      <c r="A19" s="44">
        <v>3</v>
      </c>
      <c r="B19" s="192" t="str">
        <f>Zapisnik!B36</f>
        <v>Navzoči Ponudnik 3</v>
      </c>
      <c r="C19" s="192"/>
      <c r="D19" s="192"/>
      <c r="E19" s="192"/>
      <c r="F19" s="192" t="str">
        <f>Zapisnik!F36</f>
        <v>Ime in priimek NP3</v>
      </c>
      <c r="G19" s="192"/>
      <c r="H19" s="193"/>
      <c r="I19" s="193"/>
    </row>
    <row r="20" spans="1:9" ht="30" customHeight="1">
      <c r="A20" s="44">
        <v>4</v>
      </c>
      <c r="B20" s="193"/>
      <c r="C20" s="193"/>
      <c r="D20" s="193"/>
      <c r="E20" s="193"/>
      <c r="F20" s="193"/>
      <c r="G20" s="193"/>
      <c r="H20" s="193"/>
      <c r="I20" s="193"/>
    </row>
    <row r="21" spans="1:9" ht="30" customHeight="1">
      <c r="A21" s="44">
        <v>5</v>
      </c>
      <c r="B21" s="193"/>
      <c r="C21" s="193"/>
      <c r="D21" s="193"/>
      <c r="E21" s="193"/>
      <c r="F21" s="193"/>
      <c r="G21" s="193"/>
      <c r="H21" s="193"/>
      <c r="I21" s="193"/>
    </row>
    <row r="22" spans="1:9" ht="30" customHeight="1">
      <c r="A22" s="44">
        <v>6</v>
      </c>
      <c r="B22" s="193"/>
      <c r="C22" s="193"/>
      <c r="D22" s="193"/>
      <c r="E22" s="193"/>
      <c r="F22" s="193"/>
      <c r="G22" s="193"/>
      <c r="H22" s="193"/>
      <c r="I22" s="193"/>
    </row>
    <row r="23" spans="1:9">
      <c r="A23" s="10"/>
    </row>
    <row r="24" spans="1:9">
      <c r="A24" s="10"/>
    </row>
    <row r="25" spans="1:9">
      <c r="A25" s="10"/>
    </row>
  </sheetData>
  <mergeCells count="24">
    <mergeCell ref="A11:I11"/>
    <mergeCell ref="A12:I12"/>
    <mergeCell ref="B16:E16"/>
    <mergeCell ref="F16:G16"/>
    <mergeCell ref="H16:I16"/>
    <mergeCell ref="A13:I13"/>
    <mergeCell ref="B19:E19"/>
    <mergeCell ref="F19:G19"/>
    <mergeCell ref="H19:I19"/>
    <mergeCell ref="B22:E22"/>
    <mergeCell ref="F22:G22"/>
    <mergeCell ref="H22:I22"/>
    <mergeCell ref="B20:E20"/>
    <mergeCell ref="F20:G20"/>
    <mergeCell ref="H20:I20"/>
    <mergeCell ref="B21:E21"/>
    <mergeCell ref="F21:G21"/>
    <mergeCell ref="H21:I21"/>
    <mergeCell ref="B17:E17"/>
    <mergeCell ref="F17:G17"/>
    <mergeCell ref="H17:I17"/>
    <mergeCell ref="B18:E18"/>
    <mergeCell ref="F18:G18"/>
    <mergeCell ref="H18:I18"/>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L65"/>
  <sheetViews>
    <sheetView topLeftCell="A49" zoomScaleNormal="100" workbookViewId="0">
      <selection activeCell="A59" sqref="A59"/>
    </sheetView>
  </sheetViews>
  <sheetFormatPr defaultColWidth="9.140625" defaultRowHeight="15"/>
  <cols>
    <col min="1" max="1" width="4.140625" style="1" customWidth="1"/>
    <col min="2" max="2" width="9" style="1" bestFit="1" customWidth="1"/>
    <col min="3" max="4" width="9.140625" style="1"/>
    <col min="5" max="5" width="11.5703125" style="1" customWidth="1"/>
    <col min="6" max="6" width="10.42578125" style="1" bestFit="1" customWidth="1"/>
    <col min="7" max="7" width="9.140625" style="1"/>
    <col min="8" max="8" width="12.85546875" style="1" customWidth="1"/>
    <col min="9" max="9" width="11.7109375" style="1" customWidth="1"/>
    <col min="10" max="16384" width="9.140625" style="1"/>
  </cols>
  <sheetData>
    <row r="6" spans="1:9">
      <c r="A6" s="12" t="str">
        <f ca="1">"Datum: "&amp;TEXT(TODAY(),"dd.mm.yyyy")</f>
        <v>Datum: 18.08.2017</v>
      </c>
      <c r="B6" s="13"/>
      <c r="C6" s="14"/>
      <c r="D6" s="14"/>
      <c r="E6" s="14"/>
      <c r="F6" s="14"/>
    </row>
    <row r="7" spans="1:9">
      <c r="A7" s="12" t="str">
        <f>"Številka naročila: "&amp;'OSNOVNI PODATKI'!B3</f>
        <v>Številka naročila: JN-8/2017</v>
      </c>
      <c r="B7" s="14"/>
      <c r="C7" s="14"/>
      <c r="D7" s="14"/>
      <c r="E7" s="14"/>
      <c r="F7" s="14"/>
    </row>
    <row r="8" spans="1:9">
      <c r="A8" s="12" t="str">
        <f>"Oznaka dokumenta: "&amp;'TERMINSKI PLAN+DOKUMENTACIJA'!C3</f>
        <v>Oznaka dokumenta: 4303-12/2017</v>
      </c>
      <c r="B8" s="14"/>
      <c r="C8" s="14"/>
      <c r="D8" s="14"/>
      <c r="E8" s="14"/>
      <c r="F8" s="14"/>
    </row>
    <row r="9" spans="1:9">
      <c r="A9" s="14"/>
      <c r="B9" s="14"/>
      <c r="C9" s="14"/>
      <c r="D9" s="14"/>
      <c r="E9" s="14"/>
      <c r="F9" s="14"/>
    </row>
    <row r="10" spans="1:9" ht="39.75" customHeight="1">
      <c r="A10" s="134" t="s">
        <v>123</v>
      </c>
      <c r="B10" s="134"/>
      <c r="C10" s="134"/>
      <c r="D10" s="134"/>
      <c r="E10" s="134"/>
      <c r="F10" s="134"/>
      <c r="G10" s="134"/>
      <c r="H10" s="134"/>
      <c r="I10" s="134"/>
    </row>
    <row r="11" spans="1:9">
      <c r="A11" s="18"/>
      <c r="C11" s="19"/>
      <c r="D11" s="19"/>
      <c r="E11" s="19"/>
      <c r="F11" s="19"/>
    </row>
    <row r="12" spans="1:9">
      <c r="A12" s="136" t="s">
        <v>121</v>
      </c>
      <c r="B12" s="136"/>
      <c r="C12" s="136"/>
      <c r="D12" s="136"/>
      <c r="E12" s="136"/>
      <c r="F12" s="136"/>
      <c r="G12" s="136"/>
      <c r="H12" s="136"/>
      <c r="I12" s="136"/>
    </row>
    <row r="13" spans="1:9">
      <c r="A13" s="137" t="s">
        <v>122</v>
      </c>
      <c r="B13" s="137"/>
      <c r="C13" s="137"/>
      <c r="D13" s="137"/>
      <c r="E13" s="137"/>
      <c r="F13" s="137"/>
      <c r="G13" s="137"/>
      <c r="H13" s="137"/>
      <c r="I13" s="137"/>
    </row>
    <row r="14" spans="1:9">
      <c r="A14" s="15"/>
      <c r="B14" s="19"/>
      <c r="C14" s="19"/>
      <c r="D14" s="19"/>
      <c r="E14" s="19"/>
      <c r="F14" s="19"/>
    </row>
    <row r="15" spans="1:9" ht="50.25" customHeight="1">
      <c r="A15" s="134" t="str">
        <f>"V postopku javnega naročila, katerega predmet je "&amp;LOWER('OSNOVNI PODATKI'!D3)&amp;", se kot najugodnejšega ponudnika izbere:"</f>
        <v>V postopku javnega naročila, katerega predmet je dobava gradbenega materiala, se kot najugodnejšega ponudnika izbere:</v>
      </c>
      <c r="B15" s="134"/>
      <c r="C15" s="134"/>
      <c r="D15" s="134"/>
      <c r="E15" s="134"/>
      <c r="F15" s="134"/>
      <c r="G15" s="134"/>
      <c r="H15" s="134"/>
      <c r="I15" s="134"/>
    </row>
    <row r="16" spans="1:9">
      <c r="A16" s="19"/>
      <c r="B16" s="19"/>
      <c r="C16" s="19"/>
      <c r="D16" s="19"/>
      <c r="E16" s="19"/>
      <c r="F16" s="19"/>
      <c r="G16" s="19"/>
      <c r="H16" s="19"/>
      <c r="I16" s="19"/>
    </row>
    <row r="17" spans="1:12">
      <c r="A17" s="204" t="str">
        <f>INDEX(B30:B32,MATCH(MIN(I30:I32),I30:I32,0))</f>
        <v>Ponudnik 3</v>
      </c>
      <c r="B17" s="204"/>
      <c r="C17" s="204"/>
      <c r="D17" s="204"/>
      <c r="E17" s="204"/>
      <c r="F17" s="204"/>
      <c r="G17" s="204"/>
      <c r="H17" s="204"/>
      <c r="I17" s="204"/>
    </row>
    <row r="18" spans="1:12" ht="30" customHeight="1">
      <c r="A18" s="20"/>
      <c r="B18" s="20"/>
      <c r="C18" s="20"/>
      <c r="D18" s="20"/>
      <c r="E18" s="20"/>
      <c r="F18" s="20"/>
      <c r="G18" s="20"/>
      <c r="H18" s="20"/>
      <c r="I18" s="20"/>
    </row>
    <row r="19" spans="1:12">
      <c r="A19" s="194" t="s">
        <v>124</v>
      </c>
      <c r="B19" s="194"/>
      <c r="C19" s="194"/>
      <c r="D19" s="194"/>
      <c r="E19" s="194"/>
      <c r="F19" s="194"/>
      <c r="G19" s="194"/>
      <c r="H19" s="194"/>
      <c r="I19" s="194"/>
    </row>
    <row r="20" spans="1:12">
      <c r="A20" s="20"/>
      <c r="B20" s="20"/>
      <c r="C20" s="20"/>
      <c r="D20" s="20"/>
      <c r="E20" s="20"/>
      <c r="F20" s="20"/>
      <c r="G20" s="20"/>
      <c r="H20" s="20"/>
      <c r="I20" s="20"/>
    </row>
    <row r="21" spans="1:12" ht="57" customHeight="1">
      <c r="A21" s="134" t="str">
        <f>"Naročnik Javno podjetje Komunala Idrija d.o.o., Carl Jakoba 4, 5280 Idrija je na Portalu javnih naročil dne "&amp;'TERMINSKI PLAN+DOKUMENTACIJA'!M3 &amp;" pod št. objave "&amp;'TERMINSKI PLAN+DOKUMENTACIJA'!D3&amp;",  objavil javno naročilo, katere ga predmet je "&amp;LOWER('OSNOVNI PODATKI'!D3)&amp;"."</f>
        <v>Naročnik Javno podjetje Komunala Idrija d.o.o., Carl Jakoba 4, 5280 Idrija je na Portalu javnih naročil dne 21.08.2017 pod št. objave 0,  objavil javno naročilo, katere ga predmet je dobava gradbenega materiala.</v>
      </c>
      <c r="B21" s="134"/>
      <c r="C21" s="134"/>
      <c r="D21" s="134"/>
      <c r="E21" s="134"/>
      <c r="F21" s="134"/>
      <c r="G21" s="134"/>
      <c r="H21" s="134"/>
      <c r="I21" s="134"/>
      <c r="L21" s="4"/>
    </row>
    <row r="22" spans="1:12">
      <c r="A22" s="20"/>
      <c r="B22" s="20"/>
      <c r="C22" s="20"/>
      <c r="D22" s="20"/>
      <c r="E22" s="20"/>
      <c r="F22" s="20"/>
      <c r="G22" s="20"/>
      <c r="H22" s="20"/>
      <c r="I22" s="20"/>
    </row>
    <row r="23" spans="1:12" ht="49.5" customHeight="1">
      <c r="A23" s="134" t="str">
        <f>"Naročnik je v objavi javnega razpisa in razpisni dokumentaciji določil rok, do katerega morajo ponudniki predložiti ponudbe. Ta rok je bil "&amp;'TERMINSKI PLAN+DOKUMENTACIJA'!O3&amp; " do 12:00 ure na naslovu Javno podjetje Komunala Idrija d.o.o., Carl Jakoba 4, 5280 Idrija."</f>
        <v>Naročnik je v objavi javnega razpisa in razpisni dokumentaciji določil rok, do katerega morajo ponudniki predložiti ponudbe. Ta rok je bil 25.09.2017 do 12:00 ure na naslovu Javno podjetje Komunala Idrija d.o.o., Carl Jakoba 4, 5280 Idrija.</v>
      </c>
      <c r="B23" s="134"/>
      <c r="C23" s="134"/>
      <c r="D23" s="134"/>
      <c r="E23" s="134"/>
      <c r="F23" s="134"/>
      <c r="G23" s="134"/>
      <c r="H23" s="134"/>
      <c r="I23" s="134"/>
    </row>
    <row r="24" spans="1:12">
      <c r="A24" s="20"/>
      <c r="B24" s="20"/>
      <c r="C24" s="20"/>
      <c r="D24" s="20"/>
      <c r="E24" s="20"/>
      <c r="F24" s="20"/>
      <c r="G24" s="20"/>
      <c r="H24" s="20"/>
      <c r="I24" s="20"/>
    </row>
    <row r="25" spans="1:12">
      <c r="A25" s="134" t="str">
        <f>"Do roka, določenega za oddajo ponudb,"&amp;" "&amp;IF(Zapisnik!A44=1,"je prispela ena ponudba, ki je bila pravočasna.",IF(Zapisnik!A44=2,"sta prispeli dve ponudbi, ki sta bili pravočasni.",CONCATENATE("so prispele"," "&amp;Zapisnik!A44," ","ponudbe, ki so bile pravočasne.")))</f>
        <v>Do roka, določenega za oddajo ponudb, so prispele 3 ponudbe, ki so bile pravočasne.</v>
      </c>
      <c r="B25" s="134"/>
      <c r="C25" s="134"/>
      <c r="D25" s="134"/>
      <c r="E25" s="134"/>
      <c r="F25" s="134"/>
      <c r="G25" s="134"/>
      <c r="H25" s="134"/>
      <c r="I25" s="134"/>
    </row>
    <row r="26" spans="1:12">
      <c r="A26" s="20"/>
      <c r="B26" s="20"/>
      <c r="C26" s="20"/>
      <c r="D26" s="20"/>
      <c r="E26" s="20"/>
      <c r="F26" s="20"/>
      <c r="G26" s="20"/>
      <c r="H26" s="20"/>
      <c r="I26" s="20"/>
    </row>
    <row r="27" spans="1:12">
      <c r="A27" s="130" t="s">
        <v>125</v>
      </c>
      <c r="B27" s="130"/>
      <c r="C27" s="130"/>
      <c r="D27" s="130"/>
      <c r="E27" s="130"/>
      <c r="F27" s="130"/>
      <c r="G27" s="130"/>
      <c r="H27" s="130"/>
      <c r="I27" s="130"/>
    </row>
    <row r="28" spans="1:12">
      <c r="A28" s="31"/>
      <c r="B28" s="31"/>
      <c r="C28" s="31"/>
      <c r="D28" s="31"/>
      <c r="E28" s="31"/>
      <c r="F28" s="31"/>
      <c r="G28" s="31"/>
      <c r="H28" s="31"/>
      <c r="I28" s="31"/>
    </row>
    <row r="29" spans="1:12" ht="30" customHeight="1">
      <c r="A29" s="52" t="s">
        <v>47</v>
      </c>
      <c r="B29" s="197" t="s">
        <v>116</v>
      </c>
      <c r="C29" s="197"/>
      <c r="D29" s="197"/>
      <c r="E29" s="197"/>
      <c r="F29" s="197"/>
      <c r="G29" s="200"/>
      <c r="H29" s="200" t="s">
        <v>126</v>
      </c>
      <c r="I29" s="201"/>
    </row>
    <row r="30" spans="1:12">
      <c r="A30" s="44">
        <v>1</v>
      </c>
      <c r="B30" s="202" t="str">
        <f>Zapisnik!B47</f>
        <v>Ponudnik 1</v>
      </c>
      <c r="C30" s="202"/>
      <c r="D30" s="202"/>
      <c r="E30" s="202"/>
      <c r="F30" s="202"/>
      <c r="G30" s="203"/>
      <c r="H30" s="3"/>
      <c r="I30" s="58">
        <f>Zapisnik!G58</f>
        <v>15</v>
      </c>
    </row>
    <row r="31" spans="1:12">
      <c r="A31" s="51">
        <v>2</v>
      </c>
      <c r="B31" s="202" t="str">
        <f>Zapisnik!B48</f>
        <v>Ponudnik 2</v>
      </c>
      <c r="C31" s="202"/>
      <c r="D31" s="202"/>
      <c r="E31" s="202"/>
      <c r="F31" s="202"/>
      <c r="G31" s="203"/>
      <c r="H31" s="3"/>
      <c r="I31" s="58">
        <f>Zapisnik!G63</f>
        <v>10</v>
      </c>
    </row>
    <row r="32" spans="1:12">
      <c r="A32" s="51">
        <v>3</v>
      </c>
      <c r="B32" s="202" t="str">
        <f>Zapisnik!B49</f>
        <v>Ponudnik 3</v>
      </c>
      <c r="C32" s="202"/>
      <c r="D32" s="202"/>
      <c r="E32" s="202"/>
      <c r="F32" s="202"/>
      <c r="G32" s="203"/>
      <c r="H32" s="3"/>
      <c r="I32" s="58">
        <f>Zapisnik!G68</f>
        <v>7</v>
      </c>
    </row>
    <row r="33" spans="1:9">
      <c r="A33" s="135"/>
      <c r="B33" s="135"/>
    </row>
    <row r="34" spans="1:9">
      <c r="A34" s="130" t="s">
        <v>127</v>
      </c>
      <c r="B34" s="130"/>
      <c r="C34" s="130"/>
      <c r="D34" s="130"/>
      <c r="E34" s="130"/>
      <c r="F34" s="130"/>
      <c r="G34" s="130"/>
      <c r="H34" s="130"/>
      <c r="I34" s="130"/>
    </row>
    <row r="36" spans="1:9">
      <c r="A36" s="130" t="s">
        <v>128</v>
      </c>
      <c r="B36" s="130"/>
      <c r="C36" s="130"/>
      <c r="D36" s="130"/>
      <c r="E36" s="130"/>
      <c r="F36" s="130"/>
      <c r="G36" s="130"/>
      <c r="H36" s="130"/>
      <c r="I36" s="130"/>
    </row>
    <row r="37" spans="1:9">
      <c r="A37" s="19" t="str">
        <f>'MERILA+REFERENCE+ZAVAROVANJA'!E3</f>
        <v>najnižja skupna vrednost - 90 točk, % popusta na ostale artikle iz cenika ponudnika  - 10 točk</v>
      </c>
    </row>
    <row r="39" spans="1:9">
      <c r="A39" s="19" t="s">
        <v>129</v>
      </c>
    </row>
    <row r="41" spans="1:9" ht="15" customHeight="1">
      <c r="A41" s="52" t="s">
        <v>47</v>
      </c>
      <c r="B41" s="197" t="s">
        <v>116</v>
      </c>
      <c r="C41" s="197"/>
      <c r="D41" s="197"/>
      <c r="E41" s="197"/>
      <c r="F41" s="197"/>
      <c r="G41" s="197"/>
      <c r="H41" s="197" t="s">
        <v>126</v>
      </c>
      <c r="I41" s="197"/>
    </row>
    <row r="42" spans="1:9">
      <c r="A42" s="44">
        <v>1</v>
      </c>
      <c r="B42" s="198" t="str">
        <f>INDEX($B$30:$B$32,MATCH(I42,$I$30:$I$32,0))</f>
        <v>Ponudnik 3</v>
      </c>
      <c r="C42" s="198"/>
      <c r="D42" s="198"/>
      <c r="E42" s="198"/>
      <c r="F42" s="198"/>
      <c r="G42" s="198"/>
      <c r="H42" s="3"/>
      <c r="I42" s="58">
        <f t="array" ref="I42">INDEX($I$30:$I$32,MATCH(SMALL(COUNTIF($I$30:$I$32,"&lt;"&amp;$I$30:$I$32),ROW(1:1)),COUNTIF($I$30:$I$32,"&lt;"&amp;$I$30:$I$32),0))</f>
        <v>7</v>
      </c>
    </row>
    <row r="43" spans="1:9" ht="15" customHeight="1">
      <c r="A43" s="51">
        <v>2</v>
      </c>
      <c r="B43" s="198" t="str">
        <f t="shared" ref="B43:B44" si="0">INDEX($B$30:$B$32,MATCH(I43,$I$30:$I$32,0))</f>
        <v>Ponudnik 2</v>
      </c>
      <c r="C43" s="198"/>
      <c r="D43" s="198"/>
      <c r="E43" s="198"/>
      <c r="F43" s="198"/>
      <c r="G43" s="198"/>
      <c r="H43" s="3"/>
      <c r="I43" s="58">
        <f t="array" ref="I43">INDEX($I$30:$I$32,MATCH(SMALL(COUNTIF($I$30:$I$32,"&lt;"&amp;$I$30:$I$32),ROW(2:2)),COUNTIF($I$30:$I$32,"&lt;"&amp;$I$30:$I$32),0))</f>
        <v>10</v>
      </c>
    </row>
    <row r="44" spans="1:9">
      <c r="A44" s="51">
        <v>3</v>
      </c>
      <c r="B44" s="198" t="str">
        <f t="shared" si="0"/>
        <v>Ponudnik 1</v>
      </c>
      <c r="C44" s="198"/>
      <c r="D44" s="198"/>
      <c r="E44" s="198"/>
      <c r="F44" s="198"/>
      <c r="G44" s="198"/>
      <c r="H44" s="3"/>
      <c r="I44" s="58">
        <f t="array" ref="I44">INDEX($I$30:$I$32,MATCH(SMALL(COUNTIF($I$30:$I$32,"&lt;"&amp;$I$30:$I$32),ROW(3:3)),COUNTIF($I$30:$I$32,"&lt;"&amp;$I$30:$I$32),0))</f>
        <v>15</v>
      </c>
    </row>
    <row r="45" spans="1:9">
      <c r="A45" s="55"/>
      <c r="B45" s="56"/>
      <c r="C45" s="56"/>
      <c r="D45" s="56"/>
      <c r="E45" s="56"/>
      <c r="F45" s="56"/>
      <c r="G45" s="56"/>
      <c r="H45" s="57"/>
      <c r="I45" s="57"/>
    </row>
    <row r="46" spans="1:9" ht="135" customHeight="1">
      <c r="A46" s="199" t="s">
        <v>130</v>
      </c>
      <c r="B46" s="199"/>
      <c r="C46" s="199"/>
      <c r="D46" s="199"/>
      <c r="E46" s="199"/>
      <c r="F46" s="199"/>
      <c r="G46" s="199"/>
      <c r="H46" s="199"/>
      <c r="I46" s="199"/>
    </row>
    <row r="48" spans="1:9" ht="31.5" customHeight="1">
      <c r="A48" s="199" t="s">
        <v>131</v>
      </c>
      <c r="B48" s="199"/>
      <c r="C48" s="199"/>
      <c r="D48" s="199"/>
      <c r="E48" s="199"/>
      <c r="F48" s="199"/>
      <c r="G48" s="199"/>
      <c r="H48" s="199"/>
      <c r="I48" s="199"/>
    </row>
    <row r="50" spans="1:9">
      <c r="A50" s="19" t="s">
        <v>132</v>
      </c>
    </row>
    <row r="53" spans="1:9">
      <c r="A53" s="136" t="s">
        <v>133</v>
      </c>
      <c r="B53" s="136"/>
      <c r="C53" s="136"/>
      <c r="D53" s="136"/>
      <c r="E53" s="136"/>
      <c r="F53" s="136"/>
      <c r="G53" s="136"/>
      <c r="H53" s="136"/>
      <c r="I53" s="136"/>
    </row>
    <row r="55" spans="1:9" ht="100.5" customHeight="1">
      <c r="A55" s="199" t="s">
        <v>134</v>
      </c>
      <c r="B55" s="199"/>
      <c r="C55" s="199"/>
      <c r="D55" s="199"/>
      <c r="E55" s="199"/>
      <c r="F55" s="199"/>
      <c r="G55" s="199"/>
      <c r="H55" s="199"/>
      <c r="I55" s="199"/>
    </row>
    <row r="57" spans="1:9" s="9" customFormat="1" ht="117.75" customHeight="1">
      <c r="A57" s="199" t="s">
        <v>135</v>
      </c>
      <c r="B57" s="199"/>
      <c r="C57" s="199"/>
      <c r="D57" s="199"/>
      <c r="E57" s="199"/>
      <c r="F57" s="199"/>
      <c r="G57" s="199"/>
      <c r="H57" s="199"/>
      <c r="I57" s="199"/>
    </row>
    <row r="58" spans="1:9" ht="59.25" customHeight="1">
      <c r="A58" s="199" t="s">
        <v>327</v>
      </c>
      <c r="B58" s="199"/>
      <c r="C58" s="199"/>
      <c r="D58" s="199"/>
      <c r="E58" s="199"/>
      <c r="F58" s="199"/>
      <c r="G58" s="199"/>
      <c r="H58" s="199"/>
      <c r="I58" s="199"/>
    </row>
    <row r="61" spans="1:9">
      <c r="F61" s="131" t="s">
        <v>32</v>
      </c>
      <c r="G61" s="131"/>
      <c r="H61" s="131"/>
      <c r="I61" s="131"/>
    </row>
    <row r="62" spans="1:9">
      <c r="F62" s="19"/>
      <c r="G62" s="29" t="s">
        <v>48</v>
      </c>
      <c r="I62" s="19"/>
    </row>
    <row r="63" spans="1:9">
      <c r="A63" s="53" t="s">
        <v>51</v>
      </c>
      <c r="B63" s="53"/>
    </row>
    <row r="64" spans="1:9">
      <c r="A64" s="54" t="str">
        <f>"- ponudnikom z objavo na portalu javnih naročil"</f>
        <v>- ponudnikom z objavo na portalu javnih naročil</v>
      </c>
      <c r="B64" s="54"/>
    </row>
    <row r="65" spans="1:2">
      <c r="A65" s="196" t="str">
        <f>"- arhiv"</f>
        <v>- arhiv</v>
      </c>
      <c r="B65" s="196"/>
    </row>
  </sheetData>
  <mergeCells count="31">
    <mergeCell ref="A10:I10"/>
    <mergeCell ref="A12:I12"/>
    <mergeCell ref="A13:I13"/>
    <mergeCell ref="A15:I15"/>
    <mergeCell ref="B32:G32"/>
    <mergeCell ref="A17:I17"/>
    <mergeCell ref="A19:I19"/>
    <mergeCell ref="A21:I21"/>
    <mergeCell ref="A25:I25"/>
    <mergeCell ref="A27:I27"/>
    <mergeCell ref="A23:I23"/>
    <mergeCell ref="A34:I34"/>
    <mergeCell ref="A36:I36"/>
    <mergeCell ref="H29:I29"/>
    <mergeCell ref="B29:G29"/>
    <mergeCell ref="B30:G30"/>
    <mergeCell ref="B31:G31"/>
    <mergeCell ref="A33:B33"/>
    <mergeCell ref="A65:B65"/>
    <mergeCell ref="B41:G41"/>
    <mergeCell ref="H41:I41"/>
    <mergeCell ref="B42:G42"/>
    <mergeCell ref="B43:G43"/>
    <mergeCell ref="B44:G44"/>
    <mergeCell ref="A46:I46"/>
    <mergeCell ref="A48:I48"/>
    <mergeCell ref="A55:I55"/>
    <mergeCell ref="A57:I57"/>
    <mergeCell ref="A53:I53"/>
    <mergeCell ref="F61:I61"/>
    <mergeCell ref="A58:I5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šifrant</vt:lpstr>
      <vt:lpstr>OBRAZEC</vt:lpstr>
      <vt:lpstr>OSNOVNI PODATKI</vt:lpstr>
      <vt:lpstr>TERMINSKI PLAN+DOKUMENTACIJA</vt:lpstr>
      <vt:lpstr>VSEBINSKI PODATKI</vt:lpstr>
      <vt:lpstr>MERILA+REFERENCE+ZAVAROVANJA</vt:lpstr>
      <vt:lpstr>Ocena vrednosti</vt:lpstr>
      <vt:lpstr>Sklep komisija</vt:lpstr>
      <vt:lpstr>Zapisnik</vt:lpstr>
      <vt:lpstr>Lista prisotnih</vt:lpstr>
      <vt:lpstr>Odločitev</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Knap</dc:creator>
  <cp:lastModifiedBy>Ana Knap</cp:lastModifiedBy>
  <cp:lastPrinted>2017-08-18T08:29:22Z</cp:lastPrinted>
  <dcterms:created xsi:type="dcterms:W3CDTF">2017-02-07T14:11:45Z</dcterms:created>
  <dcterms:modified xsi:type="dcterms:W3CDTF">2017-08-18T08:29:24Z</dcterms:modified>
</cp:coreProperties>
</file>